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U:\JN - Nabava opreme\JAVNA NAROČILA 2022\28. Nabava operacijske tehnike s potrošnim materialom\03 - Osnutek razpisne dokumentacije\RD_osnutek2- za komisijo\"/>
    </mc:Choice>
  </mc:AlternateContent>
  <xr:revisionPtr revIDLastSave="0" documentId="13_ncr:1_{944D1126-F825-4287-8F88-7B72A3087C57}" xr6:coauthVersionLast="43" xr6:coauthVersionMax="47" xr10:uidLastSave="{00000000-0000-0000-0000-000000000000}"/>
  <bookViews>
    <workbookView xWindow="-120" yWindow="-120" windowWidth="29040" windowHeight="15840" activeTab="2" xr2:uid="{98466EAD-13FF-4A73-82AC-36B3341D3A6C}"/>
  </bookViews>
  <sheets>
    <sheet name="OBR-2.1-Tabela1" sheetId="15" r:id="rId1"/>
    <sheet name="OBR-2.1-Tabela2_Oprema" sheetId="16" r:id="rId2"/>
    <sheet name="OBR-2.1-Tabela3_PotrosniMat" sheetId="14" r:id="rId3"/>
  </sheets>
  <definedNames>
    <definedName name="_xlnm.Print_Area" localSheetId="0">'OBR-2.1-Tabela1'!$A$1:$D$29</definedName>
    <definedName name="_xlnm.Print_Area" localSheetId="1">'OBR-2.1-Tabela2_Oprema'!$A$1:$J$34</definedName>
    <definedName name="_xlnm.Print_Area" localSheetId="2">'OBR-2.1-Tabela3_PotrosniMat'!$A$1:$L$40</definedName>
    <definedName name="_xlnm.Print_Titles" localSheetId="2">'OBR-2.1-Tabela3_PotrosniMat'!$4:$4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 i="14" l="1"/>
  <c r="J9" i="16" l="1"/>
  <c r="J10" i="16"/>
  <c r="J11" i="16"/>
  <c r="J12" i="16"/>
  <c r="J13" i="16"/>
  <c r="J14" i="16"/>
  <c r="J15" i="16"/>
  <c r="J16" i="16"/>
  <c r="J17" i="16"/>
  <c r="J18" i="16"/>
  <c r="J20" i="16"/>
  <c r="J21" i="16"/>
  <c r="J22" i="16"/>
  <c r="J23" i="16"/>
  <c r="H10" i="16"/>
  <c r="H11" i="16" l="1"/>
  <c r="H12" i="16"/>
  <c r="J26" i="14" l="1"/>
  <c r="L26" i="14" s="1"/>
  <c r="H23" i="16"/>
  <c r="H22" i="16"/>
  <c r="H21" i="16"/>
  <c r="H20" i="16"/>
  <c r="H19" i="16"/>
  <c r="J19" i="16" s="1"/>
  <c r="H18" i="16"/>
  <c r="H17" i="16"/>
  <c r="H16" i="16"/>
  <c r="H15" i="16"/>
  <c r="H14" i="16"/>
  <c r="H13" i="16"/>
  <c r="H9" i="16"/>
  <c r="H8" i="16"/>
  <c r="J8" i="16" s="1"/>
  <c r="J7" i="16"/>
  <c r="H24" i="16" l="1"/>
  <c r="C18" i="15" s="1"/>
  <c r="L5" i="14"/>
  <c r="J6" i="14" l="1"/>
  <c r="L6" i="14" s="1"/>
  <c r="J7" i="14"/>
  <c r="L7" i="14" s="1"/>
  <c r="J8" i="14"/>
  <c r="L8" i="14" s="1"/>
  <c r="J9" i="14"/>
  <c r="L9" i="14" s="1"/>
  <c r="J10" i="14"/>
  <c r="L10" i="14" s="1"/>
  <c r="J11" i="14"/>
  <c r="L11" i="14" s="1"/>
  <c r="J12" i="14"/>
  <c r="L12" i="14" s="1"/>
  <c r="J13" i="14"/>
  <c r="L13" i="14" s="1"/>
  <c r="J14" i="14"/>
  <c r="L14" i="14" s="1"/>
  <c r="J15" i="14"/>
  <c r="L15" i="14" s="1"/>
  <c r="J16" i="14"/>
  <c r="L16" i="14" s="1"/>
  <c r="J17" i="14"/>
  <c r="L17" i="14" s="1"/>
  <c r="J18" i="14"/>
  <c r="L18" i="14" s="1"/>
  <c r="J19" i="14"/>
  <c r="L19" i="14" s="1"/>
  <c r="J20" i="14"/>
  <c r="L20" i="14" s="1"/>
  <c r="J21" i="14"/>
  <c r="L21" i="14" s="1"/>
  <c r="J22" i="14"/>
  <c r="L22" i="14" s="1"/>
  <c r="J23" i="14"/>
  <c r="L23" i="14" s="1"/>
  <c r="J24" i="14"/>
  <c r="L24" i="14" s="1"/>
  <c r="J25" i="14"/>
  <c r="L25" i="14" s="1"/>
  <c r="J27" i="14" l="1"/>
  <c r="C19" i="15" s="1"/>
  <c r="C22" i="15" s="1"/>
</calcChain>
</file>

<file path=xl/sharedStrings.xml><?xml version="1.0" encoding="utf-8"?>
<sst xmlns="http://schemas.openxmlformats.org/spreadsheetml/2006/main" count="187" uniqueCount="110">
  <si>
    <t>ZŠ</t>
  </si>
  <si>
    <t>1.</t>
  </si>
  <si>
    <t>Cena v EUR (brez DDV)</t>
  </si>
  <si>
    <t>% DDV</t>
  </si>
  <si>
    <t>Vrednost v EUR (brez ddv)</t>
  </si>
  <si>
    <t>SKUPAJ</t>
  </si>
  <si>
    <t>Naziv  blaga</t>
  </si>
  <si>
    <t>Proizvajalec</t>
  </si>
  <si>
    <t>Naziv:</t>
  </si>
  <si>
    <t>PONUDNIK</t>
  </si>
  <si>
    <t>Naslov:</t>
  </si>
  <si>
    <t>Številka ponudbe:</t>
  </si>
  <si>
    <t>Poštna številka in kraj:</t>
  </si>
  <si>
    <t>Datum:</t>
  </si>
  <si>
    <t>2.</t>
  </si>
  <si>
    <t>3.</t>
  </si>
  <si>
    <t>4.</t>
  </si>
  <si>
    <t>5.</t>
  </si>
  <si>
    <t>6.</t>
  </si>
  <si>
    <t>7.</t>
  </si>
  <si>
    <t>8.</t>
  </si>
  <si>
    <t>9.</t>
  </si>
  <si>
    <t>10.</t>
  </si>
  <si>
    <t>11.</t>
  </si>
  <si>
    <t>12.</t>
  </si>
  <si>
    <t>13.</t>
  </si>
  <si>
    <t>14.</t>
  </si>
  <si>
    <t>15.</t>
  </si>
  <si>
    <t>16.</t>
  </si>
  <si>
    <t>17.</t>
  </si>
  <si>
    <t>19.</t>
  </si>
  <si>
    <t>20.</t>
  </si>
  <si>
    <t>21.</t>
  </si>
  <si>
    <t>22.</t>
  </si>
  <si>
    <t>23.</t>
  </si>
  <si>
    <t>24.</t>
  </si>
  <si>
    <t>26.</t>
  </si>
  <si>
    <t>27.</t>
  </si>
  <si>
    <t>28.</t>
  </si>
  <si>
    <t>29.</t>
  </si>
  <si>
    <t xml:space="preserve">Tabela 3: Predračun za potrošni material </t>
  </si>
  <si>
    <t>Okvirna količina za 4 leta</t>
  </si>
  <si>
    <r>
      <t>REZILO ZA KRANIOTOM A1</t>
    </r>
    <r>
      <rPr>
        <sz val="8"/>
        <color rgb="FF000000"/>
        <rFont val="Arial"/>
        <family val="2"/>
        <charset val="238"/>
      </rPr>
      <t>, PEDIATRIČEN, ZA VEČKRATNO UPORABO, STERILNO PAKIRAN</t>
    </r>
  </si>
  <si>
    <r>
      <t>REZILO ZA KRANIOTOM A2</t>
    </r>
    <r>
      <rPr>
        <sz val="8"/>
        <color theme="1"/>
        <rFont val="Arial"/>
        <family val="2"/>
        <charset val="238"/>
      </rPr>
      <t>, STANDARD, ZA VEČKRATNO UPORABO, STERILNO PAKIRAN</t>
    </r>
  </si>
  <si>
    <r>
      <t>REZILO ZA KRANIOTOM A3</t>
    </r>
    <r>
      <rPr>
        <sz val="8"/>
        <color theme="1"/>
        <rFont val="Arial"/>
        <family val="2"/>
        <charset val="238"/>
      </rPr>
      <t>, VELIK, ZA VEČKRATNO UPORABO, STERILNO PAKIRAN</t>
    </r>
  </si>
  <si>
    <r>
      <t>SVEDER B1</t>
    </r>
    <r>
      <rPr>
        <sz val="8"/>
        <color theme="1"/>
        <rFont val="Arial"/>
        <family val="2"/>
        <charset val="238"/>
      </rPr>
      <t>, ROŽICA, ZA VEČKRATNO UPORABO, 2,3 MM, ZA ROČNIKE R70, R100 IN R130, STERILNO PAKIRAN</t>
    </r>
  </si>
  <si>
    <r>
      <t>SVEDER B2</t>
    </r>
    <r>
      <rPr>
        <sz val="8"/>
        <color theme="1"/>
        <rFont val="Arial"/>
        <family val="2"/>
        <charset val="238"/>
      </rPr>
      <t>, ROŽICA, ZA VEČKRATNO UPORABO, 4,5 MM, ZA ROČNIKE R70, R100 IN R130, STERILNO PAKIRAN</t>
    </r>
  </si>
  <si>
    <r>
      <t>SVEDER B3</t>
    </r>
    <r>
      <rPr>
        <sz val="8"/>
        <color theme="1"/>
        <rFont val="Arial"/>
        <family val="2"/>
        <charset val="238"/>
      </rPr>
      <t>, ROŽICA, ZA VEČKRATNO UPORABO, 6,0 MM, ZA ROČNIKE R70, R100 IN R130, STERILNO PAKIRAN</t>
    </r>
  </si>
  <si>
    <r>
      <t>SVEDER B4</t>
    </r>
    <r>
      <rPr>
        <sz val="8"/>
        <color theme="1"/>
        <rFont val="Arial"/>
        <family val="2"/>
        <charset val="238"/>
      </rPr>
      <t>, DIAMANTEN, ZA VEČKRATNO UPORABO, 1,4 MM, ZA ROČNIKE R70, R100 IN R130,STERILNO PAKIRAN</t>
    </r>
  </si>
  <si>
    <r>
      <t>SVEDER B5</t>
    </r>
    <r>
      <rPr>
        <sz val="8"/>
        <color theme="1"/>
        <rFont val="Arial"/>
        <family val="2"/>
        <charset val="238"/>
      </rPr>
      <t>, DIAMANTEN, ZA VEČKRATNO UPORABO, 2,3 MM, ZA ROČNIKE R70, R100 IN R130, STERILNO PAKIRAN</t>
    </r>
  </si>
  <si>
    <r>
      <t>SVEDER B6</t>
    </r>
    <r>
      <rPr>
        <sz val="8"/>
        <color theme="1"/>
        <rFont val="Arial"/>
        <family val="2"/>
        <charset val="238"/>
      </rPr>
      <t>, DIAMANTEN, ZA VEČKRATNO UPORABO, 3,0 MM, ZA ROČNIKE R70, R100 IN R130, STERILNO PAKIRAN</t>
    </r>
  </si>
  <si>
    <r>
      <t>SVEDER B7</t>
    </r>
    <r>
      <rPr>
        <sz val="8"/>
        <color theme="1"/>
        <rFont val="Arial"/>
        <family val="2"/>
        <charset val="238"/>
      </rPr>
      <t>, DIAMANTEN, ZA VEČKRATNO UPORABO, 4,5 MM, ZA ROČNIKE R70, R100 IN R130, STERILNO PAKIRAN</t>
    </r>
  </si>
  <si>
    <r>
      <t>SVEDER B8</t>
    </r>
    <r>
      <rPr>
        <sz val="8"/>
        <color theme="1"/>
        <rFont val="Arial"/>
        <family val="2"/>
        <charset val="238"/>
      </rPr>
      <t>, DIAMANTEN, ZA VEČKRATNO UPORABO, 6,0 MM, ZA ROČNIKE R70, R100 IN R130, STERILNO PAKIRAN</t>
    </r>
  </si>
  <si>
    <r>
      <t>SVEDER B9</t>
    </r>
    <r>
      <rPr>
        <sz val="8"/>
        <color theme="1"/>
        <rFont val="Arial"/>
        <family val="2"/>
        <charset val="238"/>
      </rPr>
      <t>, SPIRALEN, ZA VEČKRATNO UPORABO, 1,5 MM, ZA ROČNIKE R70, R100 IN R130, STERILNO PAKIRAN</t>
    </r>
  </si>
  <si>
    <r>
      <t>SVEDER B10</t>
    </r>
    <r>
      <rPr>
        <sz val="8"/>
        <color theme="1"/>
        <rFont val="Arial"/>
        <family val="2"/>
        <charset val="238"/>
      </rPr>
      <t>, SPIRALEN, ZA VEČKRATNO UPORABO, 2,0 MM, ZA ROČNIKE R70, R100 IN R130, STERILNO PAKIRAN</t>
    </r>
  </si>
  <si>
    <r>
      <t>CEV ZA IRIGACIJO C1</t>
    </r>
    <r>
      <rPr>
        <sz val="8"/>
        <color theme="1"/>
        <rFont val="Arial"/>
        <family val="2"/>
        <charset val="238"/>
      </rPr>
      <t>, ZA ENKRATNO UPORABO, STERILNO PAKIRANA</t>
    </r>
  </si>
  <si>
    <r>
      <t>NASTAVEK ZA IRIGACIJO D1</t>
    </r>
    <r>
      <rPr>
        <sz val="8"/>
        <color theme="1"/>
        <rFont val="Arial"/>
        <family val="2"/>
        <charset val="238"/>
      </rPr>
      <t>, ZA ENKRATNO UPORABO, ZA KRANIOTOM, STERILNO PAKIRAN</t>
    </r>
  </si>
  <si>
    <r>
      <t>NASTAVEK ZA IRIGACIJO D2</t>
    </r>
    <r>
      <rPr>
        <sz val="8"/>
        <color theme="1"/>
        <rFont val="Arial"/>
        <family val="2"/>
        <charset val="238"/>
      </rPr>
      <t>, ZA ENKRATNO UPORABO, ZA ROČNIK R70, STERILNO PAKIRAN</t>
    </r>
  </si>
  <si>
    <r>
      <t>NASTAVEK ZA IRIGACIJO D3</t>
    </r>
    <r>
      <rPr>
        <sz val="8"/>
        <color theme="1"/>
        <rFont val="Arial"/>
        <family val="2"/>
        <charset val="238"/>
      </rPr>
      <t>, ZA ENKRATNO UPORABO, ZA ROČNIK R100, STERILNO PAKIRAN</t>
    </r>
  </si>
  <si>
    <r>
      <t>NASTAVEK ZA IRIGACIJO D4</t>
    </r>
    <r>
      <rPr>
        <sz val="8"/>
        <color theme="1"/>
        <rFont val="Arial"/>
        <family val="2"/>
        <charset val="238"/>
      </rPr>
      <t xml:space="preserve">, ZA ENKRATNO UPORABO, ZA ROČNIK R130, STERILNO PAKIRAN </t>
    </r>
  </si>
  <si>
    <r>
      <t>KERAMIČNI FILTER E1</t>
    </r>
    <r>
      <rPr>
        <sz val="8"/>
        <color theme="1"/>
        <rFont val="Arial"/>
        <family val="2"/>
        <charset val="238"/>
      </rPr>
      <t xml:space="preserve"> ZA ČIŠČENJE</t>
    </r>
  </si>
  <si>
    <r>
      <t>REZILO PERFORACIJSKO G1</t>
    </r>
    <r>
      <rPr>
        <sz val="8"/>
        <color theme="1"/>
        <rFont val="Arial"/>
        <family val="2"/>
        <charset val="238"/>
      </rPr>
      <t xml:space="preserve"> ZA HUDSON, PREMER 6/9 MM</t>
    </r>
  </si>
  <si>
    <r>
      <t>REZILO PERFORACIJSKO G2</t>
    </r>
    <r>
      <rPr>
        <sz val="8"/>
        <color theme="1"/>
        <rFont val="Arial"/>
        <family val="2"/>
        <charset val="238"/>
      </rPr>
      <t xml:space="preserve"> ZA HUDSON, PREMER 9/12 MM</t>
    </r>
  </si>
  <si>
    <r>
      <t>REZILO PERFORACIJSKO G3</t>
    </r>
    <r>
      <rPr>
        <sz val="8"/>
        <color theme="1"/>
        <rFont val="Arial"/>
        <family val="2"/>
        <charset val="238"/>
      </rPr>
      <t xml:space="preserve"> ZA HUDSON, PREMER 12/15 MM</t>
    </r>
  </si>
  <si>
    <t xml:space="preserve">Tabela 2: Predračun za opremo </t>
  </si>
  <si>
    <t>Količina</t>
  </si>
  <si>
    <t>EM</t>
  </si>
  <si>
    <t>kos</t>
  </si>
  <si>
    <t>Kontrolna enota</t>
  </si>
  <si>
    <t>Kabli za motorje</t>
  </si>
  <si>
    <t>Stopalka</t>
  </si>
  <si>
    <t>Ročnik za svedre (R70)</t>
  </si>
  <si>
    <t>Ročnik za svedre (R100)</t>
  </si>
  <si>
    <t>Ročnik za svedre (R130)</t>
  </si>
  <si>
    <t>Oznaka za zabojnik, modre barve, napis NEVROKRG.</t>
  </si>
  <si>
    <t>Oznaka za zabojnik, modre barve, napis KRANIOTOM</t>
  </si>
  <si>
    <t>Oznaka za zabojnik, modre barve, napis ROČNIKI</t>
  </si>
  <si>
    <t>Mreža (velikosti 485x253x56)</t>
  </si>
  <si>
    <t>Tip (oznaka) ponujene opreme</t>
  </si>
  <si>
    <t xml:space="preserve"> OBR-2.1</t>
  </si>
  <si>
    <t>Tabela 1: Predračun za opremo in potrošni material</t>
  </si>
  <si>
    <t>POTROŠNI MATERIAL za obdbobje 4 (štirih) let</t>
  </si>
  <si>
    <t>SKUPAJ v EUR brez DDV</t>
  </si>
  <si>
    <t>Žig in podpis ponudnika:</t>
  </si>
  <si>
    <t>____________________</t>
  </si>
  <si>
    <r>
      <t>Ponudnik mora</t>
    </r>
    <r>
      <rPr>
        <sz val="9"/>
        <color theme="1"/>
        <rFont val="Arial"/>
        <family val="2"/>
        <charset val="238"/>
      </rPr>
      <t xml:space="preserve"> v priloženi tehnični dokumentaciji </t>
    </r>
    <r>
      <rPr>
        <u/>
        <sz val="9"/>
        <color theme="1"/>
        <rFont val="Arial"/>
        <family val="2"/>
        <charset val="238"/>
      </rPr>
      <t>nedvoumno označiti</t>
    </r>
    <r>
      <rPr>
        <sz val="9"/>
        <color theme="1"/>
        <rFont val="Arial"/>
        <family val="2"/>
        <charset val="238"/>
      </rPr>
      <t xml:space="preserve">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r>
  </si>
  <si>
    <t>Opombe:</t>
  </si>
  <si>
    <t>P</t>
  </si>
  <si>
    <t>V obrazcu predračuna je navedena predvidena količina potrošnega materiala za obdobje 4 let.</t>
  </si>
  <si>
    <t>Ponudnik mora v priloženi tehnični dokumentaciji nedvoumno označiti tiste dele dokumentacije, iz katerih bo razvidno, da ponujen potrošni material izpolnjuje tehnične zahteve, definirane v specifikaciji zahtev naročnika. Navedeno naj ponudnik označi na ta način, da za vsako zahtevo iz specifikacije zahtev naročnika  (s prosto roko ali drugače) označi del tehnične dokumentacije, iz katerega bo razvidno izpolnjevanje zahteve ter vpiše zaporedno številko zahteve, ki je navedena v specifikaciji zahtev naročnika.</t>
  </si>
  <si>
    <t>Trepan 9/12 mm</t>
  </si>
  <si>
    <t>Trepan 12/15 mm</t>
  </si>
  <si>
    <t>Voziček za prevoz kirurškega motorja z mrežasto košaro</t>
  </si>
  <si>
    <r>
      <t xml:space="preserve">Predmet javnega naročila: </t>
    </r>
    <r>
      <rPr>
        <b/>
        <sz val="11"/>
        <rFont val="Arial CE"/>
        <charset val="238"/>
      </rPr>
      <t>NABAVA OPERACIJSKE TEHNIKE S POTROŠNIM MATERILOM ZA ODDELEK ZA NEVROKIRURGIJO</t>
    </r>
  </si>
  <si>
    <t>Naziv ponujenega blaga</t>
  </si>
  <si>
    <t>Kat. Številka / tip blaga</t>
  </si>
  <si>
    <t>Ponudnik mora za ponujeno opremo predložiti tudi tehnično dokumentacijo (prospektni material, katalogi, tehnični opisi, …) v slovenskem ali angleškem jeziku, iz katere bo nedvoumno razvidno, da ponujena oprema izpolnjuje vse tehnične zahteve iz specifikacije zahtev naročnika.</t>
  </si>
  <si>
    <t>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</si>
  <si>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Motor za trepan</t>
  </si>
  <si>
    <t>Dno kontejnerja, standardna velikost (1/1) (pozicija 10.1 specifikacije)</t>
  </si>
  <si>
    <t>Vrednost v EUR (z ddv)</t>
  </si>
  <si>
    <r>
      <t>Pokrov iz aluminija modre barve z vpetjem dveh filtrov za vsaj 1000</t>
    </r>
    <r>
      <rPr>
        <sz val="8"/>
        <color rgb="FFFF0000"/>
        <rFont val="Arial"/>
        <family val="2"/>
        <charset val="238"/>
      </rPr>
      <t xml:space="preserve"> </t>
    </r>
    <r>
      <rPr>
        <sz val="8"/>
        <color theme="1"/>
        <rFont val="Arial"/>
        <family val="2"/>
        <charset val="238"/>
      </rPr>
      <t>sterilizacijskih ciklusov (pozicija 10.2 specifikacije)</t>
    </r>
  </si>
  <si>
    <t>Ponudnik mora za vsako vrsto ponujenega blaga predložiti tehnično dokumentacijo (prospektni material, katalogi, tehnični opisi, …) v slovenskem ali      angleškem jeziku, iz katere bo nedvoumno razvidno, da ponujeno blago izpolnjuje vse tehnične zahteve iz specifikacije zahtev naročnika.</t>
  </si>
  <si>
    <t>Ponudnik mora za ponujeno opremo v predhodni tabeli navesti ime oz. imena proizvajalcev tipe ponujene opreme, cene na EM v EUR brez DDV ter stopnjo DDV.</t>
  </si>
  <si>
    <r>
      <t xml:space="preserve">Ponudnik mora v tabeli za vsako vrsto ponujenega blaga navesti naziv ponujenega blaga, proizvajalca,  tip oziroma kataloško številko, velikost pakiranja (za potrebe naročanja) , ceno na EM </t>
    </r>
    <r>
      <rPr>
        <sz val="10"/>
        <color rgb="FFFF0000"/>
        <rFont val="Arial"/>
        <family val="2"/>
        <charset val="238"/>
      </rPr>
      <t>(Cena na kos - ne na pakiranje!)</t>
    </r>
    <r>
      <rPr>
        <sz val="10"/>
        <color theme="1"/>
        <rFont val="Arial"/>
        <family val="2"/>
        <charset val="238"/>
      </rPr>
      <t xml:space="preserve">  ter stopnjo DDV.</t>
    </r>
  </si>
  <si>
    <t>Velikost pakiranja (št. kos /paket)</t>
  </si>
  <si>
    <t>SKLOP 1: NABAVA OPREME AZA IZVAJANJE KRANIATOMIJE S POTROŠNIM MATERIALOM</t>
  </si>
  <si>
    <t>OPREMA - oprema za izvajanje kraniotomije po specifikaciji zahtev naročnika</t>
  </si>
  <si>
    <t>kpl.</t>
  </si>
  <si>
    <t>Kraniotom z zahtevanimi nastavki s ščitniki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</si>
</sst>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i/>
      <sz val="8"/>
      <color indexed="8"/>
      <name val="Arial"/>
      <family val="2"/>
      <charset val="238"/>
    </font>
    <font>
      <b/>
      <sz val="12"/>
      <color theme="1"/>
      <name val="Arial"/>
      <family val="2"/>
      <charset val="238"/>
    </font>
    <font>
      <sz val="11"/>
      <name val="Arial CE"/>
      <charset val="238"/>
    </font>
    <font>
      <sz val="9"/>
      <color theme="1"/>
      <name val="Calibri"/>
      <family val="2"/>
      <charset val="238"/>
      <scheme val="minor"/>
    </font>
    <font>
      <b/>
      <i/>
      <sz val="8"/>
      <color theme="1"/>
      <name val="Arial"/>
      <family val="2"/>
      <charset val="238"/>
    </font>
    <font>
      <b/>
      <i/>
      <sz val="7"/>
      <color theme="1"/>
      <name val="Arial"/>
      <family val="2"/>
      <charset val="238"/>
    </font>
    <font>
      <sz val="7"/>
      <color theme="1"/>
      <name val="Arial"/>
      <family val="2"/>
      <charset val="238"/>
    </font>
    <font>
      <b/>
      <sz val="9"/>
      <color theme="1"/>
      <name val="Arial"/>
      <family val="2"/>
      <charset val="238"/>
    </font>
    <font>
      <sz val="10"/>
      <color theme="1"/>
      <name val="Arial"/>
      <family val="2"/>
      <charset val="238"/>
    </font>
    <font>
      <b/>
      <i/>
      <sz val="8"/>
      <name val="Arial"/>
      <family val="2"/>
      <charset val="238"/>
    </font>
    <font>
      <b/>
      <sz val="8"/>
      <color rgb="FF000000"/>
      <name val="Arial"/>
      <family val="2"/>
      <charset val="238"/>
    </font>
    <font>
      <sz val="8"/>
      <color rgb="FF000000"/>
      <name val="Arial"/>
      <family val="2"/>
      <charset val="238"/>
    </font>
    <font>
      <b/>
      <sz val="8"/>
      <color theme="1"/>
      <name val="Arial"/>
      <family val="2"/>
      <charset val="238"/>
    </font>
    <font>
      <sz val="8"/>
      <name val="Arial"/>
      <family val="2"/>
      <charset val="238"/>
    </font>
    <font>
      <b/>
      <i/>
      <sz val="10"/>
      <color theme="1"/>
      <name val="Arial"/>
      <family val="2"/>
      <charset val="238"/>
    </font>
    <font>
      <b/>
      <i/>
      <sz val="10"/>
      <name val="Arial"/>
      <family val="2"/>
      <charset val="238"/>
    </font>
    <font>
      <sz val="10"/>
      <color theme="1"/>
      <name val="Calibri"/>
      <family val="2"/>
      <charset val="238"/>
      <scheme val="minor"/>
    </font>
    <font>
      <b/>
      <sz val="10"/>
      <color theme="1"/>
      <name val="Arial"/>
      <family val="2"/>
      <charset val="238"/>
    </font>
    <font>
      <u/>
      <sz val="9"/>
      <color theme="1"/>
      <name val="Arial"/>
      <family val="2"/>
      <charset val="238"/>
    </font>
    <font>
      <sz val="11"/>
      <color theme="1"/>
      <name val="Wingdings 2"/>
      <family val="1"/>
      <charset val="2"/>
    </font>
    <font>
      <b/>
      <sz val="14"/>
      <color theme="1"/>
      <name val="Arial"/>
      <family val="2"/>
      <charset val="238"/>
    </font>
    <font>
      <sz val="9"/>
      <name val="Calibri"/>
      <family val="2"/>
      <charset val="238"/>
      <scheme val="minor"/>
    </font>
    <font>
      <sz val="9"/>
      <name val="Arial"/>
      <family val="2"/>
      <charset val="238"/>
    </font>
    <font>
      <sz val="8"/>
      <color rgb="FFFF0000"/>
      <name val="Arial"/>
      <family val="2"/>
      <charset val="238"/>
    </font>
    <font>
      <b/>
      <sz val="11"/>
      <name val="Arial CE"/>
      <charset val="238"/>
    </font>
    <font>
      <b/>
      <sz val="11"/>
      <color rgb="FF000000"/>
      <name val="Arial"/>
      <family val="2"/>
      <charset val="238"/>
    </font>
    <font>
      <sz val="10"/>
      <color rgb="FFFF0000"/>
      <name val="Arial"/>
      <family val="2"/>
      <charset val="238"/>
    </font>
  </fonts>
  <fills count="4">
    <fill>
      <patternFill patternType="none"/>
    </fill>
    <fill>
      <patternFill patternType="gray125"/>
    </fill>
    <fill>
      <patternFill patternType="solid">
        <fgColor theme="7"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9">
    <xf numFmtId="0" fontId="0" fillId="0" borderId="0" xfId="0"/>
    <xf numFmtId="0" fontId="2" fillId="0" borderId="0" xfId="0" applyFont="1"/>
    <xf numFmtId="0" fontId="5" fillId="0" borderId="0" xfId="0" applyFont="1" applyAlignment="1">
      <alignment horizontal="right"/>
    </xf>
    <xf numFmtId="0" fontId="3" fillId="0" borderId="0" xfId="0" applyFont="1"/>
    <xf numFmtId="0" fontId="4" fillId="0" borderId="0" xfId="0" applyFont="1"/>
    <xf numFmtId="0" fontId="7" fillId="0" borderId="0" xfId="0" applyFont="1" applyAlignment="1">
      <alignment horizontal="right"/>
    </xf>
    <xf numFmtId="0" fontId="8" fillId="0" borderId="1" xfId="0" applyFont="1" applyBorder="1" applyAlignment="1">
      <alignment horizontal="right" vertical="top"/>
    </xf>
    <xf numFmtId="0" fontId="2" fillId="0" borderId="0" xfId="0" applyFont="1" applyAlignment="1">
      <alignment horizontal="right" vertical="top"/>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top"/>
    </xf>
    <xf numFmtId="0" fontId="5" fillId="0" borderId="0" xfId="0" applyFont="1" applyAlignment="1">
      <alignment vertical="top"/>
    </xf>
    <xf numFmtId="0" fontId="6" fillId="0" borderId="1" xfId="0" applyFont="1" applyBorder="1" applyAlignment="1">
      <alignment horizontal="center" vertical="center" wrapText="1"/>
    </xf>
    <xf numFmtId="0" fontId="2" fillId="0" borderId="2" xfId="0" applyFont="1" applyBorder="1" applyAlignment="1">
      <alignment vertical="top"/>
    </xf>
    <xf numFmtId="0" fontId="5" fillId="0" borderId="2" xfId="0" applyFont="1" applyBorder="1" applyAlignment="1">
      <alignment vertical="center"/>
    </xf>
    <xf numFmtId="0" fontId="3" fillId="0" borderId="2" xfId="0" applyFont="1" applyBorder="1"/>
    <xf numFmtId="0" fontId="4" fillId="0" borderId="2" xfId="0" applyFont="1" applyBorder="1"/>
    <xf numFmtId="0" fontId="0" fillId="2" borderId="1" xfId="0" applyFill="1" applyBorder="1" applyProtection="1">
      <protection locked="0"/>
    </xf>
    <xf numFmtId="0" fontId="8" fillId="0" borderId="0" xfId="0" applyFont="1" applyAlignment="1">
      <alignment horizontal="right" vertical="top"/>
    </xf>
    <xf numFmtId="49" fontId="15" fillId="0" borderId="1" xfId="0" applyNumberFormat="1" applyFont="1" applyBorder="1" applyAlignment="1">
      <alignment horizontal="justify" vertical="center" wrapText="1" readingOrder="1"/>
    </xf>
    <xf numFmtId="0" fontId="6" fillId="0" borderId="1" xfId="0" applyFont="1" applyBorder="1" applyAlignment="1">
      <alignment horizontal="left" vertical="center" wrapText="1"/>
    </xf>
    <xf numFmtId="49" fontId="4" fillId="2" borderId="3" xfId="0" applyNumberFormat="1" applyFont="1" applyFill="1" applyBorder="1" applyAlignment="1" applyProtection="1">
      <alignment vertical="center" wrapText="1"/>
      <protection locked="0"/>
    </xf>
    <xf numFmtId="0" fontId="3" fillId="0" borderId="2" xfId="0" applyFont="1" applyBorder="1" applyAlignment="1">
      <alignment wrapText="1"/>
    </xf>
    <xf numFmtId="0" fontId="10" fillId="0" borderId="4" xfId="0" applyFont="1" applyBorder="1" applyAlignment="1">
      <alignment vertical="center"/>
    </xf>
    <xf numFmtId="49" fontId="15" fillId="0" borderId="4" xfId="0" applyNumberFormat="1" applyFont="1" applyBorder="1" applyAlignment="1">
      <alignment horizontal="justify" vertical="center" wrapText="1" readingOrder="1"/>
    </xf>
    <xf numFmtId="0" fontId="10" fillId="0" borderId="1" xfId="0" applyFont="1" applyBorder="1" applyAlignment="1">
      <alignment horizontal="right" vertical="center" wrapText="1"/>
    </xf>
    <xf numFmtId="4" fontId="4" fillId="2" borderId="1" xfId="0" applyNumberFormat="1" applyFont="1" applyFill="1" applyBorder="1" applyAlignment="1" applyProtection="1">
      <alignment vertical="center"/>
      <protection locked="0"/>
    </xf>
    <xf numFmtId="4" fontId="4" fillId="0" borderId="1" xfId="0" applyNumberFormat="1" applyFont="1" applyBorder="1" applyAlignment="1">
      <alignment vertical="center"/>
    </xf>
    <xf numFmtId="0" fontId="11" fillId="0" borderId="1" xfId="0" applyFont="1" applyBorder="1" applyAlignment="1">
      <alignment horizontal="center" vertical="center" wrapText="1"/>
    </xf>
    <xf numFmtId="164" fontId="12" fillId="2" borderId="1" xfId="0" applyNumberFormat="1" applyFont="1" applyFill="1" applyBorder="1" applyAlignment="1" applyProtection="1">
      <alignment horizontal="center" vertical="center"/>
      <protection locked="0"/>
    </xf>
    <xf numFmtId="4" fontId="4" fillId="2" borderId="3" xfId="0" applyNumberFormat="1" applyFont="1" applyFill="1" applyBorder="1" applyAlignment="1" applyProtection="1">
      <alignment vertical="center"/>
      <protection locked="0"/>
    </xf>
    <xf numFmtId="0" fontId="6" fillId="0" borderId="4" xfId="0" applyFont="1" applyBorder="1" applyAlignment="1">
      <alignment horizontal="center" vertical="center" wrapText="1"/>
    </xf>
    <xf numFmtId="49" fontId="15" fillId="0" borderId="1" xfId="0" applyNumberFormat="1" applyFont="1" applyBorder="1" applyAlignment="1">
      <alignment horizontal="left" vertical="center" wrapText="1" readingOrder="1"/>
    </xf>
    <xf numFmtId="49" fontId="4" fillId="2" borderId="3" xfId="0" applyNumberFormat="1" applyFont="1" applyFill="1" applyBorder="1" applyAlignment="1" applyProtection="1">
      <alignment horizontal="left" vertical="center" wrapText="1"/>
      <protection locked="0"/>
    </xf>
    <xf numFmtId="1" fontId="19" fillId="0" borderId="5" xfId="0" applyNumberFormat="1" applyFont="1" applyBorder="1" applyAlignment="1">
      <alignment horizontal="center" vertical="center" wrapText="1"/>
    </xf>
    <xf numFmtId="0" fontId="20" fillId="0" borderId="4" xfId="0" applyFont="1" applyBorder="1" applyAlignment="1">
      <alignment vertical="center"/>
    </xf>
    <xf numFmtId="49" fontId="21" fillId="0" borderId="4" xfId="0" applyNumberFormat="1" applyFont="1" applyBorder="1" applyAlignment="1">
      <alignment horizontal="justify" vertical="center" wrapText="1" readingOrder="1"/>
    </xf>
    <xf numFmtId="0" fontId="20" fillId="0" borderId="1" xfId="0" applyFont="1" applyBorder="1" applyAlignment="1">
      <alignment horizontal="right" vertical="center" wrapText="1"/>
    </xf>
    <xf numFmtId="0" fontId="22" fillId="3" borderId="5" xfId="0" applyFont="1" applyFill="1" applyBorder="1" applyAlignment="1">
      <alignment vertical="top"/>
    </xf>
    <xf numFmtId="0" fontId="23" fillId="0" borderId="0" xfId="0" applyFont="1"/>
    <xf numFmtId="0" fontId="13" fillId="0" borderId="0" xfId="0" applyFont="1"/>
    <xf numFmtId="0" fontId="25" fillId="0" borderId="0" xfId="0" applyFont="1" applyAlignment="1">
      <alignment vertical="top"/>
    </xf>
    <xf numFmtId="0" fontId="14" fillId="0" borderId="0" xfId="0" applyFont="1"/>
    <xf numFmtId="0" fontId="14" fillId="0" borderId="0" xfId="0" applyFont="1" applyAlignment="1">
      <alignment horizontal="center" vertical="center"/>
    </xf>
    <xf numFmtId="0" fontId="25" fillId="0" borderId="0" xfId="0" applyFont="1" applyAlignment="1">
      <alignment vertical="center"/>
    </xf>
    <xf numFmtId="0" fontId="14" fillId="0" borderId="0" xfId="0" applyFont="1" applyAlignment="1">
      <alignment vertical="top"/>
    </xf>
    <xf numFmtId="0" fontId="14" fillId="0" borderId="0" xfId="0" applyFont="1" applyAlignment="1">
      <alignment horizontal="right" wrapText="1"/>
    </xf>
    <xf numFmtId="0" fontId="23" fillId="0" borderId="1" xfId="0" applyFont="1" applyBorder="1" applyAlignment="1">
      <alignment vertical="top"/>
    </xf>
    <xf numFmtId="0" fontId="26" fillId="0" borderId="0" xfId="0" applyFont="1" applyAlignment="1">
      <alignment vertical="top"/>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 fillId="0" borderId="0" xfId="0" applyFont="1" applyAlignment="1">
      <alignment horizontal="right"/>
    </xf>
    <xf numFmtId="49" fontId="19" fillId="2" borderId="3" xfId="0" applyNumberFormat="1" applyFont="1" applyFill="1" applyBorder="1" applyAlignment="1" applyProtection="1">
      <alignment horizontal="left" vertical="center" wrapText="1"/>
      <protection locked="0"/>
    </xf>
    <xf numFmtId="0" fontId="16" fillId="0" borderId="1" xfId="0" applyFont="1" applyBorder="1" applyAlignment="1">
      <alignment vertical="top" wrapText="1"/>
    </xf>
    <xf numFmtId="0" fontId="18" fillId="0" borderId="1" xfId="0" applyFont="1" applyBorder="1" applyAlignment="1">
      <alignment vertical="top" wrapText="1"/>
    </xf>
    <xf numFmtId="0" fontId="18" fillId="0" borderId="1" xfId="0" applyFont="1" applyBorder="1" applyAlignment="1">
      <alignment vertical="center" wrapText="1"/>
    </xf>
    <xf numFmtId="0" fontId="23" fillId="0" borderId="1" xfId="0" applyFont="1" applyBorder="1" applyAlignment="1">
      <alignment vertical="top" wrapText="1"/>
    </xf>
    <xf numFmtId="4" fontId="23" fillId="0" borderId="3" xfId="0" applyNumberFormat="1" applyFont="1" applyBorder="1" applyAlignment="1">
      <alignment horizontal="right" vertical="center" wrapText="1"/>
    </xf>
    <xf numFmtId="0" fontId="14" fillId="0" borderId="1" xfId="0" applyFont="1" applyBorder="1" applyAlignment="1">
      <alignment vertical="top" wrapText="1"/>
    </xf>
    <xf numFmtId="49" fontId="14" fillId="0" borderId="3" xfId="0" applyNumberFormat="1" applyFont="1" applyBorder="1" applyAlignment="1">
      <alignment horizontal="right" vertical="center" wrapText="1"/>
    </xf>
    <xf numFmtId="0" fontId="8" fillId="0" borderId="0" xfId="0" applyFont="1" applyAlignment="1">
      <alignment horizontal="left" vertical="top" wrapText="1"/>
    </xf>
    <xf numFmtId="4" fontId="4" fillId="0" borderId="4" xfId="0" applyNumberFormat="1" applyFont="1" applyBorder="1" applyAlignment="1">
      <alignment vertical="center"/>
    </xf>
    <xf numFmtId="4" fontId="13" fillId="0" borderId="6" xfId="0" applyNumberFormat="1" applyFont="1" applyBorder="1" applyAlignment="1">
      <alignment vertical="center"/>
    </xf>
    <xf numFmtId="0" fontId="14" fillId="0" borderId="6" xfId="0" applyFont="1" applyBorder="1" applyAlignment="1">
      <alignment vertical="top"/>
    </xf>
    <xf numFmtId="0" fontId="23" fillId="0" borderId="6" xfId="0" applyFont="1" applyBorder="1" applyAlignment="1">
      <alignment vertical="center"/>
    </xf>
    <xf numFmtId="4" fontId="23" fillId="0" borderId="6" xfId="0" applyNumberFormat="1" applyFont="1" applyBorder="1" applyAlignment="1">
      <alignment horizontal="right" wrapText="1"/>
    </xf>
    <xf numFmtId="4" fontId="19" fillId="2" borderId="3" xfId="0" applyNumberFormat="1" applyFont="1" applyFill="1" applyBorder="1" applyAlignment="1" applyProtection="1">
      <alignment vertical="center"/>
      <protection locked="0"/>
    </xf>
    <xf numFmtId="4" fontId="19" fillId="0" borderId="1" xfId="0" applyNumberFormat="1" applyFont="1" applyBorder="1" applyAlignment="1">
      <alignment vertical="center"/>
    </xf>
    <xf numFmtId="0" fontId="4" fillId="0" borderId="5" xfId="0" applyFont="1" applyBorder="1" applyAlignment="1">
      <alignment vertical="top"/>
    </xf>
    <xf numFmtId="1" fontId="19" fillId="0" borderId="1" xfId="0" applyNumberFormat="1" applyFont="1" applyBorder="1" applyAlignment="1">
      <alignment horizontal="center" vertical="center" wrapText="1"/>
    </xf>
    <xf numFmtId="3" fontId="19" fillId="0" borderId="1" xfId="0" applyNumberFormat="1" applyFont="1" applyBorder="1" applyAlignment="1">
      <alignment horizontal="center" vertical="center" wrapText="1"/>
    </xf>
    <xf numFmtId="0" fontId="4" fillId="3" borderId="5" xfId="0" applyFont="1" applyFill="1" applyBorder="1" applyAlignment="1">
      <alignment vertical="top"/>
    </xf>
    <xf numFmtId="3" fontId="19" fillId="3" borderId="1" xfId="0" applyNumberFormat="1" applyFont="1" applyFill="1" applyBorder="1" applyAlignment="1">
      <alignment horizontal="center" vertical="center" wrapText="1"/>
    </xf>
    <xf numFmtId="1" fontId="19" fillId="0" borderId="1" xfId="0" applyNumberFormat="1" applyFont="1" applyBorder="1" applyAlignment="1">
      <alignment horizontal="center" vertical="center"/>
    </xf>
    <xf numFmtId="0" fontId="4" fillId="3" borderId="5" xfId="0" applyFont="1" applyFill="1" applyBorder="1" applyAlignment="1">
      <alignment vertical="center"/>
    </xf>
    <xf numFmtId="0" fontId="3" fillId="0" borderId="7" xfId="0" applyFont="1" applyBorder="1" applyAlignment="1">
      <alignment horizontal="center" vertical="center"/>
    </xf>
    <xf numFmtId="0" fontId="4" fillId="0" borderId="1" xfId="0" applyFont="1" applyBorder="1"/>
    <xf numFmtId="0" fontId="4" fillId="0" borderId="1" xfId="0" applyFont="1" applyBorder="1" applyAlignment="1">
      <alignment wrapText="1"/>
    </xf>
    <xf numFmtId="164" fontId="4" fillId="2" borderId="1" xfId="0" applyNumberFormat="1" applyFont="1" applyFill="1" applyBorder="1" applyAlignment="1" applyProtection="1">
      <alignment horizontal="center" vertical="center"/>
      <protection locked="0"/>
    </xf>
    <xf numFmtId="0" fontId="19" fillId="0" borderId="1" xfId="0" applyFont="1" applyBorder="1" applyAlignment="1">
      <alignment wrapText="1"/>
    </xf>
    <xf numFmtId="164" fontId="19" fillId="2" borderId="1" xfId="0" applyNumberFormat="1" applyFont="1" applyFill="1" applyBorder="1" applyAlignment="1" applyProtection="1">
      <alignment horizontal="center" vertical="center"/>
      <protection locked="0"/>
    </xf>
    <xf numFmtId="0" fontId="19" fillId="0" borderId="0" xfId="0" applyFont="1"/>
    <xf numFmtId="0" fontId="4" fillId="0" borderId="1" xfId="0" applyFont="1" applyBorder="1" applyAlignment="1">
      <alignment vertical="center" wrapText="1"/>
    </xf>
    <xf numFmtId="0" fontId="4" fillId="0" borderId="1" xfId="0" applyFont="1" applyBorder="1" applyAlignment="1">
      <alignment vertical="top" wrapText="1"/>
    </xf>
    <xf numFmtId="2" fontId="4" fillId="0" borderId="1" xfId="0" applyNumberFormat="1" applyFont="1" applyBorder="1"/>
    <xf numFmtId="0" fontId="4" fillId="3" borderId="8" xfId="0" applyFont="1" applyFill="1" applyBorder="1" applyAlignment="1">
      <alignment vertical="center"/>
    </xf>
    <xf numFmtId="0" fontId="18" fillId="0" borderId="4" xfId="0" applyFont="1" applyBorder="1" applyAlignment="1">
      <alignment vertical="top" wrapText="1"/>
    </xf>
    <xf numFmtId="49" fontId="4" fillId="2" borderId="9" xfId="0" applyNumberFormat="1" applyFont="1" applyFill="1" applyBorder="1" applyAlignment="1" applyProtection="1">
      <alignment vertical="center" wrapText="1"/>
      <protection locked="0"/>
    </xf>
    <xf numFmtId="1" fontId="19" fillId="0" borderId="4" xfId="0" applyNumberFormat="1" applyFont="1" applyBorder="1" applyAlignment="1">
      <alignment horizontal="center" vertical="center"/>
    </xf>
    <xf numFmtId="4" fontId="4" fillId="2" borderId="4" xfId="0" applyNumberFormat="1" applyFont="1" applyFill="1" applyBorder="1" applyAlignment="1" applyProtection="1">
      <alignment vertical="center"/>
      <protection locked="0"/>
    </xf>
    <xf numFmtId="0" fontId="2" fillId="0" borderId="10" xfId="0" applyFont="1" applyBorder="1" applyAlignment="1">
      <alignment vertical="top"/>
    </xf>
    <xf numFmtId="0" fontId="5" fillId="0" borderId="11" xfId="0" applyFont="1" applyBorder="1" applyAlignment="1">
      <alignment vertical="center"/>
    </xf>
    <xf numFmtId="0" fontId="3" fillId="0" borderId="11" xfId="0" applyFont="1" applyBorder="1" applyAlignment="1">
      <alignment wrapText="1"/>
    </xf>
    <xf numFmtId="0" fontId="4" fillId="0" borderId="11" xfId="0" applyFont="1" applyBorder="1"/>
    <xf numFmtId="0" fontId="3" fillId="0" borderId="12" xfId="0" applyFont="1" applyBorder="1"/>
    <xf numFmtId="0" fontId="3" fillId="0" borderId="0" xfId="0" applyFont="1" applyAlignment="1">
      <alignment horizontal="center"/>
    </xf>
    <xf numFmtId="49" fontId="4" fillId="0" borderId="3" xfId="0" applyNumberFormat="1" applyFont="1" applyBorder="1" applyAlignment="1" applyProtection="1">
      <alignment horizontal="center" vertical="center" wrapText="1"/>
      <protection locked="0"/>
    </xf>
    <xf numFmtId="0" fontId="3" fillId="0" borderId="11" xfId="0" applyFont="1" applyBorder="1" applyAlignment="1">
      <alignment horizontal="center" wrapText="1"/>
    </xf>
    <xf numFmtId="0" fontId="14" fillId="0" borderId="0" xfId="0" applyFont="1" applyAlignment="1">
      <alignment horizontal="center"/>
    </xf>
    <xf numFmtId="0" fontId="8" fillId="0" borderId="10" xfId="0" applyFont="1" applyBorder="1" applyAlignment="1">
      <alignment horizontal="left" vertical="top" wrapText="1"/>
    </xf>
    <xf numFmtId="0" fontId="8" fillId="0" borderId="12" xfId="0" applyFont="1" applyBorder="1" applyAlignment="1">
      <alignment horizontal="left" vertical="top" wrapText="1"/>
    </xf>
    <xf numFmtId="0" fontId="31" fillId="0" borderId="10" xfId="0" applyFont="1" applyBorder="1" applyAlignment="1">
      <alignment horizontal="left" vertical="center" wrapText="1"/>
    </xf>
    <xf numFmtId="0" fontId="31" fillId="0" borderId="12" xfId="0" applyFont="1" applyBorder="1" applyAlignment="1">
      <alignment horizontal="left" vertical="center" wrapText="1"/>
    </xf>
    <xf numFmtId="0" fontId="28" fillId="0" borderId="0" xfId="0" applyFont="1" applyAlignment="1">
      <alignment horizontal="justify" vertical="center"/>
    </xf>
    <xf numFmtId="0" fontId="27" fillId="0" borderId="0" xfId="0" applyFont="1" applyAlignment="1">
      <alignment vertical="center"/>
    </xf>
    <xf numFmtId="0" fontId="3" fillId="0" borderId="0" xfId="0" applyFont="1" applyAlignment="1">
      <alignment horizontal="justify" vertical="center" wrapText="1"/>
    </xf>
    <xf numFmtId="0" fontId="9" fillId="0" borderId="0" xfId="0" applyFont="1" applyAlignment="1">
      <alignment vertical="center"/>
    </xf>
    <xf numFmtId="0" fontId="24" fillId="0" borderId="0" xfId="0" applyFont="1" applyAlignment="1">
      <alignment horizontal="justify" vertical="center"/>
    </xf>
    <xf numFmtId="0" fontId="4" fillId="0" borderId="0" xfId="0" applyFont="1" applyAlignment="1">
      <alignment horizontal="justify" vertical="center"/>
    </xf>
    <xf numFmtId="0" fontId="0" fillId="0" borderId="0" xfId="0"/>
    <xf numFmtId="0" fontId="14" fillId="0" borderId="0" xfId="0" applyFont="1" applyAlignment="1">
      <alignment vertical="center" wrapText="1"/>
    </xf>
    <xf numFmtId="0" fontId="22" fillId="0" borderId="0" xfId="0" applyFont="1" applyAlignment="1">
      <alignment vertical="center" wrapText="1"/>
    </xf>
    <xf numFmtId="0" fontId="14" fillId="0" borderId="0" xfId="0" applyFont="1" applyAlignment="1">
      <alignment horizontal="left" vertical="top" wrapText="1"/>
    </xf>
    <xf numFmtId="0" fontId="22" fillId="0" borderId="0" xfId="0" applyFont="1" applyAlignment="1">
      <alignment horizontal="left" vertical="top" wrapText="1"/>
    </xf>
    <xf numFmtId="0" fontId="14" fillId="0" borderId="0" xfId="0" applyFont="1" applyAlignment="1">
      <alignment vertical="top" wrapText="1"/>
    </xf>
    <xf numFmtId="0" fontId="22" fillId="0" borderId="0" xfId="0" applyFont="1" applyAlignment="1">
      <alignment vertical="top" wrapText="1"/>
    </xf>
    <xf numFmtId="2" fontId="4" fillId="0" borderId="1" xfId="0" applyNumberFormat="1" applyFont="1" applyBorder="1" applyAlignment="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48F6A-96CD-4585-BB4A-085A7BE3BE6D}">
  <dimension ref="A1:D28"/>
  <sheetViews>
    <sheetView view="pageBreakPreview" zoomScale="115" zoomScaleNormal="100" zoomScaleSheetLayoutView="115" workbookViewId="0">
      <selection activeCell="C18" sqref="C18"/>
    </sheetView>
  </sheetViews>
  <sheetFormatPr defaultRowHeight="14.25" x14ac:dyDescent="0.2"/>
  <cols>
    <col min="1" max="1" width="3.85546875" style="12" customWidth="1"/>
    <col min="2" max="2" width="38.28515625" style="1" customWidth="1"/>
    <col min="3" max="3" width="32.7109375" style="3" customWidth="1"/>
    <col min="4" max="4" width="10.42578125" style="1" customWidth="1"/>
    <col min="5" max="16384" width="9.140625" style="1"/>
  </cols>
  <sheetData>
    <row r="1" spans="1:4" ht="15.75" x14ac:dyDescent="0.25">
      <c r="B1" s="5" t="s">
        <v>9</v>
      </c>
      <c r="D1" s="2" t="s">
        <v>79</v>
      </c>
    </row>
    <row r="2" spans="1:4" ht="15" x14ac:dyDescent="0.25">
      <c r="B2" s="6" t="s">
        <v>8</v>
      </c>
      <c r="C2" s="19"/>
    </row>
    <row r="3" spans="1:4" ht="15" x14ac:dyDescent="0.25">
      <c r="B3" s="6" t="s">
        <v>10</v>
      </c>
      <c r="C3" s="19"/>
    </row>
    <row r="4" spans="1:4" ht="15" x14ac:dyDescent="0.25">
      <c r="B4" s="6" t="s">
        <v>12</v>
      </c>
      <c r="C4" s="19"/>
    </row>
    <row r="5" spans="1:4" x14ac:dyDescent="0.2">
      <c r="B5" s="7"/>
    </row>
    <row r="6" spans="1:4" ht="15" x14ac:dyDescent="0.25">
      <c r="B6" s="6" t="s">
        <v>11</v>
      </c>
      <c r="C6" s="19"/>
    </row>
    <row r="7" spans="1:4" ht="15" x14ac:dyDescent="0.25">
      <c r="B7" s="6" t="s">
        <v>13</v>
      </c>
      <c r="C7" s="19"/>
    </row>
    <row r="8" spans="1:4" ht="15" x14ac:dyDescent="0.25">
      <c r="B8" s="20"/>
      <c r="C8"/>
    </row>
    <row r="9" spans="1:4" ht="15" customHeight="1" thickBot="1" x14ac:dyDescent="0.3">
      <c r="A9" s="47"/>
      <c r="B9" s="20"/>
      <c r="C9"/>
    </row>
    <row r="10" spans="1:4" ht="33" customHeight="1" thickBot="1" x14ac:dyDescent="0.25">
      <c r="B10" s="101" t="s">
        <v>93</v>
      </c>
      <c r="C10" s="102"/>
    </row>
    <row r="11" spans="1:4" ht="17.25" customHeight="1" thickBot="1" x14ac:dyDescent="0.25">
      <c r="B11" s="62"/>
      <c r="C11" s="62"/>
    </row>
    <row r="12" spans="1:4" ht="33" customHeight="1" thickBot="1" x14ac:dyDescent="0.25">
      <c r="B12" s="103" t="s">
        <v>106</v>
      </c>
      <c r="C12" s="104"/>
    </row>
    <row r="14" spans="1:4" ht="18" x14ac:dyDescent="0.2">
      <c r="A14" s="1"/>
      <c r="B14" s="50" t="s">
        <v>80</v>
      </c>
    </row>
    <row r="15" spans="1:4" ht="15" x14ac:dyDescent="0.2">
      <c r="A15" s="13"/>
    </row>
    <row r="16" spans="1:4" x14ac:dyDescent="0.2">
      <c r="B16" s="8"/>
      <c r="C16" s="9"/>
    </row>
    <row r="17" spans="1:3" ht="35.25" customHeight="1" x14ac:dyDescent="0.2">
      <c r="A17" s="37" t="s">
        <v>0</v>
      </c>
      <c r="B17" s="38" t="s">
        <v>6</v>
      </c>
      <c r="C17" s="39" t="s">
        <v>4</v>
      </c>
    </row>
    <row r="18" spans="1:3" ht="38.25" customHeight="1" x14ac:dyDescent="0.2">
      <c r="A18" s="49" t="s">
        <v>1</v>
      </c>
      <c r="B18" s="58" t="s">
        <v>107</v>
      </c>
      <c r="C18" s="59">
        <f>'OBR-2.1-Tabela2_Oprema'!H24</f>
        <v>0</v>
      </c>
    </row>
    <row r="19" spans="1:3" ht="26.25" customHeight="1" x14ac:dyDescent="0.2">
      <c r="A19" s="49" t="s">
        <v>14</v>
      </c>
      <c r="B19" s="58" t="s">
        <v>81</v>
      </c>
      <c r="C19" s="59">
        <f>'OBR-2.1-Tabela3_PotrosniMat'!J27</f>
        <v>0</v>
      </c>
    </row>
    <row r="20" spans="1:3" x14ac:dyDescent="0.2">
      <c r="A20" s="40"/>
      <c r="B20" s="60"/>
      <c r="C20" s="61"/>
    </row>
    <row r="21" spans="1:3" ht="15" thickBot="1" x14ac:dyDescent="0.25">
      <c r="A21" s="47"/>
      <c r="B21" s="44"/>
      <c r="C21" s="48"/>
    </row>
    <row r="22" spans="1:3" ht="18.75" customHeight="1" thickBot="1" x14ac:dyDescent="0.25">
      <c r="A22" s="65"/>
      <c r="B22" s="66" t="s">
        <v>82</v>
      </c>
      <c r="C22" s="67">
        <f>SUM(C18:C19)</f>
        <v>0</v>
      </c>
    </row>
    <row r="26" spans="1:3" x14ac:dyDescent="0.2">
      <c r="C26" s="53" t="s">
        <v>83</v>
      </c>
    </row>
    <row r="27" spans="1:3" x14ac:dyDescent="0.2">
      <c r="C27" s="1"/>
    </row>
    <row r="28" spans="1:3" x14ac:dyDescent="0.2">
      <c r="C28" s="53" t="s">
        <v>84</v>
      </c>
    </row>
  </sheetData>
  <mergeCells count="2">
    <mergeCell ref="B10:C10"/>
    <mergeCell ref="B12:C12"/>
  </mergeCells>
  <pageMargins left="0.70866141732283472" right="0.70866141732283472" top="0.74803149606299213" bottom="0.74803149606299213" header="0.31496062992125984" footer="0.31496062992125984"/>
  <pageSetup paperSize="9" orientation="portrait" r:id="rId1"/>
  <headerFooter>
    <oddFooter>&amp;L&amp;"-,Ležeče"&amp;9UKC Maribor: Aparat za kraniotomijo s potrošnim materialom- popravek</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EA80-105B-4298-854B-9B2C11C38C91}">
  <dimension ref="A1:J36"/>
  <sheetViews>
    <sheetView view="pageBreakPreview" zoomScale="115" zoomScaleNormal="84" zoomScaleSheetLayoutView="115" workbookViewId="0">
      <selection activeCell="G10" sqref="G10"/>
    </sheetView>
  </sheetViews>
  <sheetFormatPr defaultRowHeight="14.25" x14ac:dyDescent="0.2"/>
  <cols>
    <col min="1" max="1" width="3.28515625" style="12" customWidth="1"/>
    <col min="2" max="2" width="38.28515625" style="1" customWidth="1"/>
    <col min="3" max="3" width="19.5703125" style="3" customWidth="1"/>
    <col min="4" max="4" width="19.140625" style="3" customWidth="1"/>
    <col min="5" max="5" width="5" style="3" customWidth="1"/>
    <col min="6" max="6" width="7.42578125" style="4" customWidth="1"/>
    <col min="7" max="7" width="11.42578125" style="3" customWidth="1"/>
    <col min="8" max="8" width="13.85546875" style="3" customWidth="1"/>
    <col min="9" max="9" width="6.42578125" style="10" customWidth="1"/>
    <col min="10" max="10" width="10.85546875" style="1" customWidth="1"/>
    <col min="11" max="16384" width="9.140625" style="1"/>
  </cols>
  <sheetData>
    <row r="1" spans="1:10" ht="15.75" x14ac:dyDescent="0.25">
      <c r="B1" s="5"/>
      <c r="J1" s="2" t="s">
        <v>79</v>
      </c>
    </row>
    <row r="2" spans="1:10" ht="15" x14ac:dyDescent="0.25">
      <c r="B2" s="20"/>
      <c r="C2"/>
      <c r="D2"/>
      <c r="E2" s="1"/>
    </row>
    <row r="3" spans="1:10" ht="18" x14ac:dyDescent="0.2">
      <c r="A3" s="50" t="s">
        <v>64</v>
      </c>
    </row>
    <row r="4" spans="1:10" ht="15" x14ac:dyDescent="0.2">
      <c r="A4" s="13"/>
    </row>
    <row r="5" spans="1:10" x14ac:dyDescent="0.2">
      <c r="B5" s="8"/>
      <c r="C5" s="9"/>
      <c r="D5" s="9"/>
      <c r="E5" s="9"/>
      <c r="F5" s="11"/>
    </row>
    <row r="6" spans="1:10" ht="35.25" customHeight="1" x14ac:dyDescent="0.2">
      <c r="A6" s="25" t="s">
        <v>0</v>
      </c>
      <c r="B6" s="26" t="s">
        <v>6</v>
      </c>
      <c r="C6" s="21" t="s">
        <v>7</v>
      </c>
      <c r="D6" s="34" t="s">
        <v>78</v>
      </c>
      <c r="E6" s="14" t="s">
        <v>66</v>
      </c>
      <c r="F6" s="33" t="s">
        <v>65</v>
      </c>
      <c r="G6" s="27" t="s">
        <v>2</v>
      </c>
      <c r="H6" s="27" t="s">
        <v>4</v>
      </c>
      <c r="I6" s="30" t="s">
        <v>3</v>
      </c>
      <c r="J6" s="27" t="s">
        <v>100</v>
      </c>
    </row>
    <row r="7" spans="1:10" s="4" customFormat="1" ht="15.75" customHeight="1" x14ac:dyDescent="0.2">
      <c r="A7" s="78" t="s">
        <v>1</v>
      </c>
      <c r="B7" s="79" t="s">
        <v>68</v>
      </c>
      <c r="C7" s="35"/>
      <c r="D7" s="35"/>
      <c r="E7" s="36" t="s">
        <v>67</v>
      </c>
      <c r="F7" s="51">
        <v>1</v>
      </c>
      <c r="G7" s="32">
        <v>0</v>
      </c>
      <c r="H7" s="29">
        <v>0</v>
      </c>
      <c r="I7" s="80"/>
      <c r="J7" s="86">
        <f>H7+(H7*I7)</f>
        <v>0</v>
      </c>
    </row>
    <row r="8" spans="1:10" s="4" customFormat="1" ht="11.25" x14ac:dyDescent="0.2">
      <c r="A8" s="78" t="s">
        <v>14</v>
      </c>
      <c r="B8" s="79" t="s">
        <v>69</v>
      </c>
      <c r="C8" s="35"/>
      <c r="D8" s="35"/>
      <c r="E8" s="36" t="s">
        <v>67</v>
      </c>
      <c r="F8" s="51">
        <v>3</v>
      </c>
      <c r="G8" s="32">
        <v>0</v>
      </c>
      <c r="H8" s="29">
        <f t="shared" ref="H7:H23" si="0">F8*G8</f>
        <v>0</v>
      </c>
      <c r="I8" s="80"/>
      <c r="J8" s="86">
        <f t="shared" ref="J8:J23" si="1">H8+(H8*I8)</f>
        <v>0</v>
      </c>
    </row>
    <row r="9" spans="1:10" s="4" customFormat="1" ht="11.25" x14ac:dyDescent="0.2">
      <c r="A9" s="78" t="s">
        <v>15</v>
      </c>
      <c r="B9" s="79" t="s">
        <v>70</v>
      </c>
      <c r="C9" s="35"/>
      <c r="D9" s="35"/>
      <c r="E9" s="36" t="s">
        <v>67</v>
      </c>
      <c r="F9" s="51">
        <v>1</v>
      </c>
      <c r="G9" s="32">
        <v>0</v>
      </c>
      <c r="H9" s="29">
        <f t="shared" si="0"/>
        <v>0</v>
      </c>
      <c r="I9" s="80"/>
      <c r="J9" s="86">
        <f t="shared" si="1"/>
        <v>0</v>
      </c>
    </row>
    <row r="10" spans="1:10" s="83" customFormat="1" ht="11.25" x14ac:dyDescent="0.2">
      <c r="A10" s="78" t="s">
        <v>16</v>
      </c>
      <c r="B10" s="81" t="s">
        <v>98</v>
      </c>
      <c r="C10" s="54"/>
      <c r="D10" s="54"/>
      <c r="E10" s="36" t="s">
        <v>67</v>
      </c>
      <c r="F10" s="52">
        <v>2</v>
      </c>
      <c r="G10" s="68">
        <v>0</v>
      </c>
      <c r="H10" s="69">
        <f t="shared" si="0"/>
        <v>0</v>
      </c>
      <c r="I10" s="82"/>
      <c r="J10" s="86">
        <f t="shared" si="1"/>
        <v>0</v>
      </c>
    </row>
    <row r="11" spans="1:10" s="4" customFormat="1" ht="11.25" x14ac:dyDescent="0.2">
      <c r="A11" s="78" t="s">
        <v>18</v>
      </c>
      <c r="B11" s="81" t="s">
        <v>90</v>
      </c>
      <c r="C11" s="54"/>
      <c r="D11" s="35"/>
      <c r="E11" s="36" t="s">
        <v>67</v>
      </c>
      <c r="F11" s="52">
        <v>1</v>
      </c>
      <c r="G11" s="32">
        <v>0</v>
      </c>
      <c r="H11" s="29">
        <f t="shared" si="0"/>
        <v>0</v>
      </c>
      <c r="I11" s="80"/>
      <c r="J11" s="86">
        <f t="shared" si="1"/>
        <v>0</v>
      </c>
    </row>
    <row r="12" spans="1:10" s="4" customFormat="1" ht="11.25" x14ac:dyDescent="0.2">
      <c r="A12" s="78" t="s">
        <v>19</v>
      </c>
      <c r="B12" s="81" t="s">
        <v>91</v>
      </c>
      <c r="C12" s="54"/>
      <c r="D12" s="35"/>
      <c r="E12" s="36" t="s">
        <v>67</v>
      </c>
      <c r="F12" s="52">
        <v>2</v>
      </c>
      <c r="G12" s="32">
        <v>0</v>
      </c>
      <c r="H12" s="29">
        <f t="shared" si="0"/>
        <v>0</v>
      </c>
      <c r="I12" s="80"/>
      <c r="J12" s="86">
        <f t="shared" si="1"/>
        <v>0</v>
      </c>
    </row>
    <row r="13" spans="1:10" s="4" customFormat="1" ht="11.25" x14ac:dyDescent="0.2">
      <c r="A13" s="78" t="s">
        <v>20</v>
      </c>
      <c r="B13" s="81" t="s">
        <v>109</v>
      </c>
      <c r="C13" s="35"/>
      <c r="D13" s="35"/>
      <c r="E13" s="36" t="s">
        <v>108</v>
      </c>
      <c r="F13" s="51">
        <v>2</v>
      </c>
      <c r="G13" s="32">
        <v>0</v>
      </c>
      <c r="H13" s="29">
        <f t="shared" si="0"/>
        <v>0</v>
      </c>
      <c r="I13" s="80"/>
      <c r="J13" s="86">
        <f t="shared" si="1"/>
        <v>0</v>
      </c>
    </row>
    <row r="14" spans="1:10" s="4" customFormat="1" ht="11.25" x14ac:dyDescent="0.2">
      <c r="A14" s="78" t="s">
        <v>21</v>
      </c>
      <c r="B14" s="84" t="s">
        <v>71</v>
      </c>
      <c r="C14" s="35"/>
      <c r="D14" s="35"/>
      <c r="E14" s="36" t="s">
        <v>67</v>
      </c>
      <c r="F14" s="51">
        <v>2</v>
      </c>
      <c r="G14" s="32">
        <v>0</v>
      </c>
      <c r="H14" s="29">
        <f t="shared" si="0"/>
        <v>0</v>
      </c>
      <c r="I14" s="80"/>
      <c r="J14" s="86">
        <f t="shared" si="1"/>
        <v>0</v>
      </c>
    </row>
    <row r="15" spans="1:10" s="4" customFormat="1" ht="11.25" x14ac:dyDescent="0.2">
      <c r="A15" s="78" t="s">
        <v>22</v>
      </c>
      <c r="B15" s="84" t="s">
        <v>72</v>
      </c>
      <c r="C15" s="35"/>
      <c r="D15" s="35"/>
      <c r="E15" s="36" t="s">
        <v>67</v>
      </c>
      <c r="F15" s="51">
        <v>1</v>
      </c>
      <c r="G15" s="32">
        <v>0</v>
      </c>
      <c r="H15" s="29">
        <f t="shared" si="0"/>
        <v>0</v>
      </c>
      <c r="I15" s="80"/>
      <c r="J15" s="86">
        <f t="shared" si="1"/>
        <v>0</v>
      </c>
    </row>
    <row r="16" spans="1:10" s="4" customFormat="1" ht="11.25" x14ac:dyDescent="0.2">
      <c r="A16" s="78" t="s">
        <v>23</v>
      </c>
      <c r="B16" s="84" t="s">
        <v>73</v>
      </c>
      <c r="C16" s="35"/>
      <c r="D16" s="35"/>
      <c r="E16" s="36" t="s">
        <v>67</v>
      </c>
      <c r="F16" s="51">
        <v>1</v>
      </c>
      <c r="G16" s="32">
        <v>0</v>
      </c>
      <c r="H16" s="29">
        <f t="shared" si="0"/>
        <v>0</v>
      </c>
      <c r="I16" s="80"/>
      <c r="J16" s="86">
        <f t="shared" si="1"/>
        <v>0</v>
      </c>
    </row>
    <row r="17" spans="1:10" s="4" customFormat="1" ht="22.5" x14ac:dyDescent="0.2">
      <c r="A17" s="78" t="s">
        <v>24</v>
      </c>
      <c r="B17" s="84" t="s">
        <v>92</v>
      </c>
      <c r="C17" s="35"/>
      <c r="D17" s="35"/>
      <c r="E17" s="36" t="s">
        <v>67</v>
      </c>
      <c r="F17" s="51">
        <v>1</v>
      </c>
      <c r="G17" s="32">
        <v>0</v>
      </c>
      <c r="H17" s="29">
        <f t="shared" si="0"/>
        <v>0</v>
      </c>
      <c r="I17" s="80"/>
      <c r="J17" s="86">
        <f t="shared" si="1"/>
        <v>0</v>
      </c>
    </row>
    <row r="18" spans="1:10" s="4" customFormat="1" ht="22.5" x14ac:dyDescent="0.2">
      <c r="A18" s="78" t="s">
        <v>25</v>
      </c>
      <c r="B18" s="84" t="s">
        <v>99</v>
      </c>
      <c r="C18" s="35"/>
      <c r="D18" s="35"/>
      <c r="E18" s="36" t="s">
        <v>67</v>
      </c>
      <c r="F18" s="51">
        <v>3</v>
      </c>
      <c r="G18" s="32">
        <v>0</v>
      </c>
      <c r="H18" s="29">
        <f t="shared" si="0"/>
        <v>0</v>
      </c>
      <c r="I18" s="80"/>
      <c r="J18" s="86">
        <f t="shared" si="1"/>
        <v>0</v>
      </c>
    </row>
    <row r="19" spans="1:10" s="4" customFormat="1" ht="33.75" x14ac:dyDescent="0.2">
      <c r="A19" s="78" t="s">
        <v>26</v>
      </c>
      <c r="B19" s="84" t="s">
        <v>101</v>
      </c>
      <c r="C19" s="35"/>
      <c r="D19" s="35"/>
      <c r="E19" s="36" t="s">
        <v>67</v>
      </c>
      <c r="F19" s="51">
        <v>3</v>
      </c>
      <c r="G19" s="32">
        <v>0</v>
      </c>
      <c r="H19" s="29">
        <f t="shared" si="0"/>
        <v>0</v>
      </c>
      <c r="I19" s="80"/>
      <c r="J19" s="86">
        <f t="shared" si="1"/>
        <v>0</v>
      </c>
    </row>
    <row r="20" spans="1:10" s="4" customFormat="1" ht="24.75" customHeight="1" x14ac:dyDescent="0.2">
      <c r="A20" s="78" t="s">
        <v>27</v>
      </c>
      <c r="B20" s="84" t="s">
        <v>74</v>
      </c>
      <c r="C20" s="35"/>
      <c r="D20" s="35"/>
      <c r="E20" s="36" t="s">
        <v>67</v>
      </c>
      <c r="F20" s="51">
        <v>6</v>
      </c>
      <c r="G20" s="32">
        <v>0</v>
      </c>
      <c r="H20" s="29">
        <f t="shared" si="0"/>
        <v>0</v>
      </c>
      <c r="I20" s="80"/>
      <c r="J20" s="86">
        <f t="shared" si="1"/>
        <v>0</v>
      </c>
    </row>
    <row r="21" spans="1:10" s="4" customFormat="1" ht="22.5" x14ac:dyDescent="0.2">
      <c r="A21" s="78" t="s">
        <v>28</v>
      </c>
      <c r="B21" s="85" t="s">
        <v>75</v>
      </c>
      <c r="C21" s="35"/>
      <c r="D21" s="35"/>
      <c r="E21" s="36" t="s">
        <v>67</v>
      </c>
      <c r="F21" s="51">
        <v>4</v>
      </c>
      <c r="G21" s="32">
        <v>0</v>
      </c>
      <c r="H21" s="29">
        <f t="shared" si="0"/>
        <v>0</v>
      </c>
      <c r="I21" s="80"/>
      <c r="J21" s="86">
        <f t="shared" si="1"/>
        <v>0</v>
      </c>
    </row>
    <row r="22" spans="1:10" s="11" customFormat="1" ht="11.25" x14ac:dyDescent="0.2">
      <c r="A22" s="78" t="s">
        <v>29</v>
      </c>
      <c r="B22" s="84" t="s">
        <v>76</v>
      </c>
      <c r="C22" s="35"/>
      <c r="D22" s="35"/>
      <c r="E22" s="36" t="s">
        <v>67</v>
      </c>
      <c r="F22" s="51">
        <v>2</v>
      </c>
      <c r="G22" s="32">
        <v>0</v>
      </c>
      <c r="H22" s="29">
        <f t="shared" si="0"/>
        <v>0</v>
      </c>
      <c r="I22" s="80"/>
      <c r="J22" s="86">
        <f t="shared" si="1"/>
        <v>0</v>
      </c>
    </row>
    <row r="23" spans="1:10" s="4" customFormat="1" ht="12" thickBot="1" x14ac:dyDescent="0.25">
      <c r="A23" s="78" t="s">
        <v>30</v>
      </c>
      <c r="B23" s="84" t="s">
        <v>77</v>
      </c>
      <c r="C23" s="35"/>
      <c r="D23" s="35"/>
      <c r="E23" s="36" t="s">
        <v>67</v>
      </c>
      <c r="F23" s="51">
        <v>3</v>
      </c>
      <c r="G23" s="32">
        <v>0</v>
      </c>
      <c r="H23" s="29">
        <f t="shared" si="0"/>
        <v>0</v>
      </c>
      <c r="I23" s="80"/>
      <c r="J23" s="86">
        <f t="shared" si="1"/>
        <v>0</v>
      </c>
    </row>
    <row r="24" spans="1:10" ht="18.75" customHeight="1" thickBot="1" x14ac:dyDescent="0.25">
      <c r="A24" s="15"/>
      <c r="B24" s="16" t="s">
        <v>5</v>
      </c>
      <c r="C24" s="24"/>
      <c r="D24" s="24"/>
      <c r="E24" s="24"/>
      <c r="F24" s="18"/>
      <c r="G24" s="17"/>
      <c r="H24" s="64">
        <f>SUM(H7:H23)</f>
        <v>0</v>
      </c>
      <c r="I24" s="77"/>
    </row>
    <row r="26" spans="1:10" x14ac:dyDescent="0.2">
      <c r="H26" s="1"/>
      <c r="I26" s="53" t="s">
        <v>83</v>
      </c>
    </row>
    <row r="27" spans="1:10" x14ac:dyDescent="0.2">
      <c r="H27" s="1"/>
      <c r="I27" s="1"/>
    </row>
    <row r="28" spans="1:10" x14ac:dyDescent="0.2">
      <c r="H28" s="1"/>
      <c r="I28" s="53" t="s">
        <v>84</v>
      </c>
    </row>
    <row r="30" spans="1:10" x14ac:dyDescent="0.2">
      <c r="B30" s="42" t="s">
        <v>86</v>
      </c>
    </row>
    <row r="31" spans="1:10" ht="31.5" customHeight="1" x14ac:dyDescent="0.2">
      <c r="A31" s="43" t="s">
        <v>87</v>
      </c>
      <c r="B31" s="105" t="s">
        <v>103</v>
      </c>
      <c r="C31" s="106"/>
      <c r="D31" s="106"/>
      <c r="E31" s="106"/>
      <c r="F31" s="106"/>
      <c r="G31" s="106"/>
      <c r="H31" s="106"/>
    </row>
    <row r="32" spans="1:10" ht="38.25" customHeight="1" x14ac:dyDescent="0.2">
      <c r="A32" s="43" t="s">
        <v>87</v>
      </c>
      <c r="B32" s="107" t="s">
        <v>96</v>
      </c>
      <c r="C32" s="108"/>
      <c r="D32" s="108"/>
      <c r="E32" s="108"/>
      <c r="F32" s="108"/>
      <c r="G32" s="108"/>
      <c r="H32" s="108"/>
    </row>
    <row r="33" spans="1:8" ht="58.5" customHeight="1" x14ac:dyDescent="0.2">
      <c r="A33" s="43" t="s">
        <v>87</v>
      </c>
      <c r="B33" s="109" t="s">
        <v>85</v>
      </c>
      <c r="C33" s="108"/>
      <c r="D33" s="108"/>
      <c r="E33" s="108"/>
      <c r="F33" s="108"/>
      <c r="G33" s="108"/>
      <c r="H33" s="108"/>
    </row>
    <row r="34" spans="1:8" ht="54.75" customHeight="1" x14ac:dyDescent="0.2">
      <c r="A34" s="43" t="s">
        <v>87</v>
      </c>
      <c r="B34" s="107" t="s">
        <v>97</v>
      </c>
      <c r="C34" s="108"/>
      <c r="D34" s="108"/>
      <c r="E34" s="108"/>
      <c r="F34" s="108"/>
      <c r="G34" s="108"/>
      <c r="H34" s="108"/>
    </row>
    <row r="35" spans="1:8" ht="24" customHeight="1" x14ac:dyDescent="0.25">
      <c r="B35" s="110"/>
      <c r="C35" s="111"/>
      <c r="D35" s="111"/>
      <c r="E35" s="111"/>
      <c r="F35" s="111"/>
      <c r="G35" s="111"/>
      <c r="H35" s="111"/>
    </row>
    <row r="36" spans="1:8" x14ac:dyDescent="0.2">
      <c r="B36" s="4"/>
    </row>
  </sheetData>
  <mergeCells count="5">
    <mergeCell ref="B31:H31"/>
    <mergeCell ref="B32:H32"/>
    <mergeCell ref="B33:H33"/>
    <mergeCell ref="B34:H34"/>
    <mergeCell ref="B35:H35"/>
  </mergeCells>
  <phoneticPr fontId="1" type="noConversion"/>
  <pageMargins left="0.19685039370078741" right="0.19685039370078741" top="0.59055118110236227" bottom="0.59055118110236227" header="0.31496062992125984" footer="0.31496062992125984"/>
  <pageSetup paperSize="9" scale="79" orientation="landscape" r:id="rId1"/>
  <headerFooter>
    <oddFooter>&amp;L&amp;"-,Ležeče"&amp;9UKC Maribor: Aparat za kraniotomijo s potrošnim materialom - popravek&amp;R&amp;"Arial,Navadno"&amp;9&amp;P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L40"/>
  <sheetViews>
    <sheetView tabSelected="1" view="pageBreakPreview" topLeftCell="A14" zoomScale="115" zoomScaleNormal="115" zoomScaleSheetLayoutView="115" workbookViewId="0">
      <selection activeCell="J27" sqref="J27"/>
    </sheetView>
  </sheetViews>
  <sheetFormatPr defaultRowHeight="14.25" x14ac:dyDescent="0.2"/>
  <cols>
    <col min="1" max="1" width="3.85546875" style="12" customWidth="1"/>
    <col min="2" max="2" width="31.42578125" style="1" customWidth="1"/>
    <col min="3" max="3" width="20" style="3" customWidth="1"/>
    <col min="4" max="4" width="11.5703125" style="3" bestFit="1" customWidth="1"/>
    <col min="5" max="5" width="11" style="3" customWidth="1"/>
    <col min="6" max="6" width="8.85546875" style="3" customWidth="1"/>
    <col min="7" max="7" width="5" style="97" customWidth="1"/>
    <col min="8" max="8" width="8.7109375" style="4" customWidth="1"/>
    <col min="9" max="9" width="10.7109375" style="3" customWidth="1"/>
    <col min="10" max="10" width="12" style="3" customWidth="1"/>
    <col min="11" max="11" width="6.5703125" style="10" customWidth="1"/>
    <col min="12" max="12" width="12.28515625" style="1" customWidth="1"/>
    <col min="13" max="16384" width="9.140625" style="1"/>
  </cols>
  <sheetData>
    <row r="1" spans="1:12" ht="15.75" x14ac:dyDescent="0.25">
      <c r="B1" s="5"/>
      <c r="K1" s="2"/>
      <c r="L1" s="2" t="s">
        <v>79</v>
      </c>
    </row>
    <row r="2" spans="1:12" ht="18" x14ac:dyDescent="0.2">
      <c r="A2" s="50" t="s">
        <v>40</v>
      </c>
    </row>
    <row r="3" spans="1:12" x14ac:dyDescent="0.2">
      <c r="B3" s="8"/>
      <c r="C3" s="9"/>
      <c r="D3" s="9"/>
      <c r="E3" s="9"/>
      <c r="F3" s="10"/>
      <c r="G3" s="10"/>
      <c r="H3" s="11"/>
    </row>
    <row r="4" spans="1:12" ht="45.75" customHeight="1" x14ac:dyDescent="0.2">
      <c r="A4" s="25" t="s">
        <v>0</v>
      </c>
      <c r="B4" s="26" t="s">
        <v>6</v>
      </c>
      <c r="C4" s="34" t="s">
        <v>94</v>
      </c>
      <c r="D4" s="21" t="s">
        <v>7</v>
      </c>
      <c r="E4" s="22" t="s">
        <v>95</v>
      </c>
      <c r="F4" s="22" t="s">
        <v>105</v>
      </c>
      <c r="G4" s="14" t="s">
        <v>66</v>
      </c>
      <c r="H4" s="14" t="s">
        <v>41</v>
      </c>
      <c r="I4" s="27" t="s">
        <v>2</v>
      </c>
      <c r="J4" s="27" t="s">
        <v>4</v>
      </c>
      <c r="K4" s="30" t="s">
        <v>3</v>
      </c>
      <c r="L4" s="27" t="s">
        <v>100</v>
      </c>
    </row>
    <row r="5" spans="1:12" ht="35.25" customHeight="1" x14ac:dyDescent="0.2">
      <c r="A5" s="70" t="s">
        <v>1</v>
      </c>
      <c r="B5" s="55" t="s">
        <v>42</v>
      </c>
      <c r="C5" s="23"/>
      <c r="D5" s="23"/>
      <c r="E5" s="23"/>
      <c r="F5" s="23"/>
      <c r="G5" s="98" t="s">
        <v>67</v>
      </c>
      <c r="H5" s="71">
        <v>40</v>
      </c>
      <c r="I5" s="28">
        <v>0</v>
      </c>
      <c r="J5" s="29">
        <f t="shared" ref="J5:J26" si="0">H5*I5</f>
        <v>0</v>
      </c>
      <c r="K5" s="31"/>
      <c r="L5" s="118">
        <f>J5+(J5*K5)</f>
        <v>0</v>
      </c>
    </row>
    <row r="6" spans="1:12" ht="38.25" customHeight="1" x14ac:dyDescent="0.2">
      <c r="A6" s="70" t="s">
        <v>14</v>
      </c>
      <c r="B6" s="56" t="s">
        <v>43</v>
      </c>
      <c r="C6" s="23"/>
      <c r="D6" s="23"/>
      <c r="E6" s="23"/>
      <c r="F6" s="23"/>
      <c r="G6" s="98" t="s">
        <v>67</v>
      </c>
      <c r="H6" s="71">
        <v>160</v>
      </c>
      <c r="I6" s="28">
        <v>0</v>
      </c>
      <c r="J6" s="29">
        <f t="shared" si="0"/>
        <v>0</v>
      </c>
      <c r="K6" s="31"/>
      <c r="L6" s="118">
        <f t="shared" ref="L6:L26" si="1">J6+(J6*K6)</f>
        <v>0</v>
      </c>
    </row>
    <row r="7" spans="1:12" ht="39" customHeight="1" x14ac:dyDescent="0.2">
      <c r="A7" s="70" t="s">
        <v>15</v>
      </c>
      <c r="B7" s="56" t="s">
        <v>44</v>
      </c>
      <c r="C7" s="23"/>
      <c r="D7" s="23"/>
      <c r="E7" s="23"/>
      <c r="F7" s="23"/>
      <c r="G7" s="98" t="s">
        <v>67</v>
      </c>
      <c r="H7" s="71">
        <v>20</v>
      </c>
      <c r="I7" s="28">
        <v>0</v>
      </c>
      <c r="J7" s="29">
        <f t="shared" si="0"/>
        <v>0</v>
      </c>
      <c r="K7" s="31"/>
      <c r="L7" s="118">
        <f t="shared" si="1"/>
        <v>0</v>
      </c>
    </row>
    <row r="8" spans="1:12" ht="39" customHeight="1" x14ac:dyDescent="0.2">
      <c r="A8" s="70" t="s">
        <v>16</v>
      </c>
      <c r="B8" s="56" t="s">
        <v>45</v>
      </c>
      <c r="C8" s="23"/>
      <c r="D8" s="23"/>
      <c r="E8" s="23"/>
      <c r="F8" s="23"/>
      <c r="G8" s="98" t="s">
        <v>67</v>
      </c>
      <c r="H8" s="71">
        <v>20</v>
      </c>
      <c r="I8" s="28">
        <v>0</v>
      </c>
      <c r="J8" s="29">
        <f t="shared" si="0"/>
        <v>0</v>
      </c>
      <c r="K8" s="31"/>
      <c r="L8" s="118">
        <f t="shared" si="1"/>
        <v>0</v>
      </c>
    </row>
    <row r="9" spans="1:12" ht="41.25" customHeight="1" x14ac:dyDescent="0.2">
      <c r="A9" s="70" t="s">
        <v>17</v>
      </c>
      <c r="B9" s="56" t="s">
        <v>46</v>
      </c>
      <c r="C9" s="23"/>
      <c r="D9" s="23"/>
      <c r="E9" s="23"/>
      <c r="F9" s="23"/>
      <c r="G9" s="98" t="s">
        <v>67</v>
      </c>
      <c r="H9" s="71">
        <v>20</v>
      </c>
      <c r="I9" s="28">
        <v>0</v>
      </c>
      <c r="J9" s="29">
        <f t="shared" si="0"/>
        <v>0</v>
      </c>
      <c r="K9" s="31"/>
      <c r="L9" s="118">
        <f t="shared" si="1"/>
        <v>0</v>
      </c>
    </row>
    <row r="10" spans="1:12" ht="42" customHeight="1" x14ac:dyDescent="0.2">
      <c r="A10" s="70" t="s">
        <v>18</v>
      </c>
      <c r="B10" s="56" t="s">
        <v>47</v>
      </c>
      <c r="C10" s="23"/>
      <c r="D10" s="23"/>
      <c r="E10" s="23"/>
      <c r="F10" s="23"/>
      <c r="G10" s="98" t="s">
        <v>67</v>
      </c>
      <c r="H10" s="71">
        <v>40</v>
      </c>
      <c r="I10" s="28">
        <v>0</v>
      </c>
      <c r="J10" s="29">
        <f t="shared" si="0"/>
        <v>0</v>
      </c>
      <c r="K10" s="31"/>
      <c r="L10" s="118">
        <f t="shared" si="1"/>
        <v>0</v>
      </c>
    </row>
    <row r="11" spans="1:12" ht="40.5" customHeight="1" x14ac:dyDescent="0.2">
      <c r="A11" s="70" t="s">
        <v>19</v>
      </c>
      <c r="B11" s="56" t="s">
        <v>48</v>
      </c>
      <c r="C11" s="23"/>
      <c r="D11" s="23"/>
      <c r="E11" s="23"/>
      <c r="F11" s="23"/>
      <c r="G11" s="98" t="s">
        <v>67</v>
      </c>
      <c r="H11" s="72">
        <v>12</v>
      </c>
      <c r="I11" s="28">
        <v>0</v>
      </c>
      <c r="J11" s="29">
        <f t="shared" si="0"/>
        <v>0</v>
      </c>
      <c r="K11" s="31"/>
      <c r="L11" s="118">
        <f t="shared" si="1"/>
        <v>0</v>
      </c>
    </row>
    <row r="12" spans="1:12" ht="39" customHeight="1" x14ac:dyDescent="0.2">
      <c r="A12" s="70" t="s">
        <v>20</v>
      </c>
      <c r="B12" s="56" t="s">
        <v>49</v>
      </c>
      <c r="C12" s="23"/>
      <c r="D12" s="23"/>
      <c r="E12" s="23"/>
      <c r="F12" s="23"/>
      <c r="G12" s="98" t="s">
        <v>67</v>
      </c>
      <c r="H12" s="72">
        <v>20</v>
      </c>
      <c r="I12" s="28">
        <v>0</v>
      </c>
      <c r="J12" s="29">
        <f t="shared" si="0"/>
        <v>0</v>
      </c>
      <c r="K12" s="31"/>
      <c r="L12" s="118">
        <f t="shared" si="1"/>
        <v>0</v>
      </c>
    </row>
    <row r="13" spans="1:12" ht="39" customHeight="1" x14ac:dyDescent="0.2">
      <c r="A13" s="73" t="s">
        <v>21</v>
      </c>
      <c r="B13" s="56" t="s">
        <v>50</v>
      </c>
      <c r="C13" s="23"/>
      <c r="D13" s="23"/>
      <c r="E13" s="23"/>
      <c r="F13" s="23"/>
      <c r="G13" s="98" t="s">
        <v>67</v>
      </c>
      <c r="H13" s="74">
        <v>32</v>
      </c>
      <c r="I13" s="28">
        <v>0</v>
      </c>
      <c r="J13" s="29">
        <f t="shared" si="0"/>
        <v>0</v>
      </c>
      <c r="K13" s="31"/>
      <c r="L13" s="118">
        <f t="shared" si="1"/>
        <v>0</v>
      </c>
    </row>
    <row r="14" spans="1:12" ht="39" customHeight="1" x14ac:dyDescent="0.2">
      <c r="A14" s="73" t="s">
        <v>22</v>
      </c>
      <c r="B14" s="56" t="s">
        <v>51</v>
      </c>
      <c r="C14" s="23"/>
      <c r="D14" s="23"/>
      <c r="E14" s="23"/>
      <c r="F14" s="23"/>
      <c r="G14" s="98" t="s">
        <v>67</v>
      </c>
      <c r="H14" s="74">
        <v>32</v>
      </c>
      <c r="I14" s="28">
        <v>0</v>
      </c>
      <c r="J14" s="29">
        <f t="shared" si="0"/>
        <v>0</v>
      </c>
      <c r="K14" s="31"/>
      <c r="L14" s="118">
        <f t="shared" si="1"/>
        <v>0</v>
      </c>
    </row>
    <row r="15" spans="1:12" ht="42.75" customHeight="1" x14ac:dyDescent="0.2">
      <c r="A15" s="73" t="s">
        <v>23</v>
      </c>
      <c r="B15" s="56" t="s">
        <v>52</v>
      </c>
      <c r="C15" s="23"/>
      <c r="D15" s="23"/>
      <c r="E15" s="23"/>
      <c r="F15" s="23"/>
      <c r="G15" s="98" t="s">
        <v>67</v>
      </c>
      <c r="H15" s="71">
        <v>160</v>
      </c>
      <c r="I15" s="28">
        <v>0</v>
      </c>
      <c r="J15" s="29">
        <f t="shared" si="0"/>
        <v>0</v>
      </c>
      <c r="K15" s="31"/>
      <c r="L15" s="118">
        <f t="shared" si="1"/>
        <v>0</v>
      </c>
    </row>
    <row r="16" spans="1:12" ht="39" customHeight="1" x14ac:dyDescent="0.2">
      <c r="A16" s="73" t="s">
        <v>24</v>
      </c>
      <c r="B16" s="56" t="s">
        <v>53</v>
      </c>
      <c r="C16" s="23"/>
      <c r="D16" s="23"/>
      <c r="E16" s="23"/>
      <c r="F16" s="23"/>
      <c r="G16" s="98" t="s">
        <v>67</v>
      </c>
      <c r="H16" s="71">
        <v>40</v>
      </c>
      <c r="I16" s="28">
        <v>0</v>
      </c>
      <c r="J16" s="29">
        <f t="shared" si="0"/>
        <v>0</v>
      </c>
      <c r="K16" s="31"/>
      <c r="L16" s="118">
        <f t="shared" si="1"/>
        <v>0</v>
      </c>
    </row>
    <row r="17" spans="1:12" ht="37.5" customHeight="1" x14ac:dyDescent="0.2">
      <c r="A17" s="73" t="s">
        <v>25</v>
      </c>
      <c r="B17" s="56" t="s">
        <v>54</v>
      </c>
      <c r="C17" s="23"/>
      <c r="D17" s="23"/>
      <c r="E17" s="23"/>
      <c r="F17" s="23"/>
      <c r="G17" s="98" t="s">
        <v>67</v>
      </c>
      <c r="H17" s="71">
        <v>80</v>
      </c>
      <c r="I17" s="28">
        <v>0</v>
      </c>
      <c r="J17" s="29">
        <f t="shared" si="0"/>
        <v>0</v>
      </c>
      <c r="K17" s="31"/>
      <c r="L17" s="118">
        <f t="shared" si="1"/>
        <v>0</v>
      </c>
    </row>
    <row r="18" spans="1:12" ht="28.5" customHeight="1" x14ac:dyDescent="0.2">
      <c r="A18" s="73" t="s">
        <v>31</v>
      </c>
      <c r="B18" s="56" t="s">
        <v>55</v>
      </c>
      <c r="C18" s="23"/>
      <c r="D18" s="23"/>
      <c r="E18" s="23"/>
      <c r="F18" s="23"/>
      <c r="G18" s="98" t="s">
        <v>67</v>
      </c>
      <c r="H18" s="71">
        <v>80</v>
      </c>
      <c r="I18" s="28">
        <v>0</v>
      </c>
      <c r="J18" s="29">
        <f t="shared" si="0"/>
        <v>0</v>
      </c>
      <c r="K18" s="31"/>
      <c r="L18" s="118">
        <f t="shared" si="1"/>
        <v>0</v>
      </c>
    </row>
    <row r="19" spans="1:12" ht="36" customHeight="1" x14ac:dyDescent="0.2">
      <c r="A19" s="73" t="s">
        <v>32</v>
      </c>
      <c r="B19" s="56" t="s">
        <v>56</v>
      </c>
      <c r="C19" s="23"/>
      <c r="D19" s="23"/>
      <c r="E19" s="23"/>
      <c r="F19" s="23"/>
      <c r="G19" s="98" t="s">
        <v>67</v>
      </c>
      <c r="H19" s="71">
        <v>20</v>
      </c>
      <c r="I19" s="28">
        <v>0</v>
      </c>
      <c r="J19" s="29">
        <f t="shared" si="0"/>
        <v>0</v>
      </c>
      <c r="K19" s="31"/>
      <c r="L19" s="118">
        <f t="shared" si="1"/>
        <v>0</v>
      </c>
    </row>
    <row r="20" spans="1:12" ht="39" customHeight="1" x14ac:dyDescent="0.2">
      <c r="A20" s="73" t="s">
        <v>33</v>
      </c>
      <c r="B20" s="56" t="s">
        <v>57</v>
      </c>
      <c r="C20" s="23"/>
      <c r="D20" s="23"/>
      <c r="E20" s="23"/>
      <c r="F20" s="23"/>
      <c r="G20" s="98" t="s">
        <v>67</v>
      </c>
      <c r="H20" s="71">
        <v>20</v>
      </c>
      <c r="I20" s="28">
        <v>0</v>
      </c>
      <c r="J20" s="29">
        <f t="shared" si="0"/>
        <v>0</v>
      </c>
      <c r="K20" s="31"/>
      <c r="L20" s="118">
        <f t="shared" si="1"/>
        <v>0</v>
      </c>
    </row>
    <row r="21" spans="1:12" ht="38.25" customHeight="1" x14ac:dyDescent="0.2">
      <c r="A21" s="73" t="s">
        <v>34</v>
      </c>
      <c r="B21" s="56" t="s">
        <v>58</v>
      </c>
      <c r="C21" s="23"/>
      <c r="D21" s="23"/>
      <c r="E21" s="23"/>
      <c r="F21" s="23"/>
      <c r="G21" s="98" t="s">
        <v>67</v>
      </c>
      <c r="H21" s="72">
        <v>20</v>
      </c>
      <c r="I21" s="28">
        <v>0</v>
      </c>
      <c r="J21" s="29">
        <f t="shared" si="0"/>
        <v>0</v>
      </c>
      <c r="K21" s="31"/>
      <c r="L21" s="118">
        <f t="shared" si="1"/>
        <v>0</v>
      </c>
    </row>
    <row r="22" spans="1:12" ht="36.75" customHeight="1" x14ac:dyDescent="0.2">
      <c r="A22" s="73" t="s">
        <v>35</v>
      </c>
      <c r="B22" s="56" t="s">
        <v>59</v>
      </c>
      <c r="C22" s="23"/>
      <c r="D22" s="23"/>
      <c r="E22" s="23"/>
      <c r="F22" s="23"/>
      <c r="G22" s="98" t="s">
        <v>67</v>
      </c>
      <c r="H22" s="72">
        <v>20</v>
      </c>
      <c r="I22" s="28">
        <v>0</v>
      </c>
      <c r="J22" s="29">
        <f t="shared" si="0"/>
        <v>0</v>
      </c>
      <c r="K22" s="31"/>
      <c r="L22" s="118">
        <f t="shared" si="1"/>
        <v>0</v>
      </c>
    </row>
    <row r="23" spans="1:12" s="8" customFormat="1" ht="18" customHeight="1" x14ac:dyDescent="0.25">
      <c r="A23" s="76" t="s">
        <v>36</v>
      </c>
      <c r="B23" s="57" t="s">
        <v>60</v>
      </c>
      <c r="C23" s="23"/>
      <c r="D23" s="23"/>
      <c r="E23" s="23"/>
      <c r="F23" s="23"/>
      <c r="G23" s="98" t="s">
        <v>67</v>
      </c>
      <c r="H23" s="75">
        <v>8</v>
      </c>
      <c r="I23" s="28">
        <v>0</v>
      </c>
      <c r="J23" s="29">
        <f t="shared" si="0"/>
        <v>0</v>
      </c>
      <c r="K23" s="31"/>
      <c r="L23" s="118">
        <f t="shared" si="1"/>
        <v>0</v>
      </c>
    </row>
    <row r="24" spans="1:12" ht="22.5" x14ac:dyDescent="0.2">
      <c r="A24" s="76" t="s">
        <v>37</v>
      </c>
      <c r="B24" s="56" t="s">
        <v>61</v>
      </c>
      <c r="C24" s="23"/>
      <c r="D24" s="23"/>
      <c r="E24" s="23"/>
      <c r="F24" s="23"/>
      <c r="G24" s="98" t="s">
        <v>67</v>
      </c>
      <c r="H24" s="75">
        <v>12</v>
      </c>
      <c r="I24" s="28">
        <v>0</v>
      </c>
      <c r="J24" s="29">
        <f t="shared" si="0"/>
        <v>0</v>
      </c>
      <c r="K24" s="31"/>
      <c r="L24" s="118">
        <f t="shared" si="1"/>
        <v>0</v>
      </c>
    </row>
    <row r="25" spans="1:12" ht="22.5" x14ac:dyDescent="0.2">
      <c r="A25" s="76" t="s">
        <v>38</v>
      </c>
      <c r="B25" s="56" t="s">
        <v>62</v>
      </c>
      <c r="C25" s="23"/>
      <c r="D25" s="23"/>
      <c r="E25" s="23"/>
      <c r="F25" s="23"/>
      <c r="G25" s="98" t="s">
        <v>67</v>
      </c>
      <c r="H25" s="75">
        <v>20</v>
      </c>
      <c r="I25" s="28">
        <v>0</v>
      </c>
      <c r="J25" s="29">
        <f t="shared" si="0"/>
        <v>0</v>
      </c>
      <c r="K25" s="31"/>
      <c r="L25" s="118">
        <f t="shared" si="1"/>
        <v>0</v>
      </c>
    </row>
    <row r="26" spans="1:12" ht="23.25" thickBot="1" x14ac:dyDescent="0.25">
      <c r="A26" s="87" t="s">
        <v>39</v>
      </c>
      <c r="B26" s="88" t="s">
        <v>63</v>
      </c>
      <c r="C26" s="89"/>
      <c r="D26" s="89"/>
      <c r="E26" s="89"/>
      <c r="F26" s="89"/>
      <c r="G26" s="98" t="s">
        <v>67</v>
      </c>
      <c r="H26" s="90">
        <v>48</v>
      </c>
      <c r="I26" s="91">
        <v>0</v>
      </c>
      <c r="J26" s="63">
        <f t="shared" si="0"/>
        <v>0</v>
      </c>
      <c r="K26" s="31"/>
      <c r="L26" s="118">
        <f t="shared" si="1"/>
        <v>0</v>
      </c>
    </row>
    <row r="27" spans="1:12" ht="18.75" customHeight="1" thickBot="1" x14ac:dyDescent="0.25">
      <c r="A27" s="92"/>
      <c r="B27" s="93" t="s">
        <v>5</v>
      </c>
      <c r="C27" s="94"/>
      <c r="D27" s="94"/>
      <c r="E27" s="94"/>
      <c r="F27" s="94"/>
      <c r="G27" s="99"/>
      <c r="H27" s="95"/>
      <c r="I27" s="96"/>
      <c r="J27" s="64">
        <f>SUM(J5:J26)</f>
        <v>0</v>
      </c>
      <c r="K27" s="77"/>
    </row>
    <row r="28" spans="1:12" x14ac:dyDescent="0.2">
      <c r="K28" s="1"/>
    </row>
    <row r="30" spans="1:12" x14ac:dyDescent="0.2">
      <c r="J30" s="1"/>
      <c r="K30" s="53" t="s">
        <v>83</v>
      </c>
    </row>
    <row r="31" spans="1:12" x14ac:dyDescent="0.2">
      <c r="J31" s="1"/>
      <c r="K31" s="1"/>
    </row>
    <row r="32" spans="1:12" x14ac:dyDescent="0.2">
      <c r="J32" s="1"/>
      <c r="K32" s="53" t="s">
        <v>84</v>
      </c>
    </row>
    <row r="35" spans="1:11" x14ac:dyDescent="0.2">
      <c r="B35" s="41" t="s">
        <v>86</v>
      </c>
      <c r="C35" s="44"/>
      <c r="D35" s="44"/>
      <c r="E35" s="44"/>
      <c r="F35" s="44"/>
      <c r="G35" s="100"/>
      <c r="H35" s="44"/>
      <c r="I35" s="44"/>
      <c r="J35" s="44"/>
      <c r="K35" s="45"/>
    </row>
    <row r="36" spans="1:11" ht="17.25" customHeight="1" x14ac:dyDescent="0.2">
      <c r="A36" s="46" t="s">
        <v>87</v>
      </c>
      <c r="B36" s="112" t="s">
        <v>88</v>
      </c>
      <c r="C36" s="113"/>
      <c r="D36" s="113"/>
      <c r="E36" s="113"/>
      <c r="F36" s="113"/>
      <c r="G36" s="113"/>
      <c r="H36" s="113"/>
      <c r="I36" s="113"/>
      <c r="J36" s="113"/>
      <c r="K36" s="113"/>
    </row>
    <row r="37" spans="1:11" ht="39" customHeight="1" x14ac:dyDescent="0.2">
      <c r="A37" s="46" t="s">
        <v>87</v>
      </c>
      <c r="B37" s="112" t="s">
        <v>104</v>
      </c>
      <c r="C37" s="113"/>
      <c r="D37" s="113"/>
      <c r="E37" s="113"/>
      <c r="F37" s="113"/>
      <c r="G37" s="113"/>
      <c r="H37" s="113"/>
      <c r="I37" s="113"/>
      <c r="J37" s="113"/>
      <c r="K37" s="113"/>
    </row>
    <row r="38" spans="1:11" ht="30.75" customHeight="1" x14ac:dyDescent="0.2">
      <c r="A38" s="43" t="s">
        <v>87</v>
      </c>
      <c r="B38" s="114" t="s">
        <v>102</v>
      </c>
      <c r="C38" s="115"/>
      <c r="D38" s="115"/>
      <c r="E38" s="115"/>
      <c r="F38" s="115"/>
      <c r="G38" s="115"/>
      <c r="H38" s="115"/>
      <c r="I38" s="115"/>
      <c r="J38" s="115"/>
      <c r="K38" s="115"/>
    </row>
    <row r="39" spans="1:11" ht="51.75" customHeight="1" x14ac:dyDescent="0.2">
      <c r="A39" s="43" t="s">
        <v>87</v>
      </c>
      <c r="B39" s="116" t="s">
        <v>89</v>
      </c>
      <c r="C39" s="117"/>
      <c r="D39" s="117"/>
      <c r="E39" s="117"/>
      <c r="F39" s="117"/>
      <c r="G39" s="117"/>
      <c r="H39" s="117"/>
      <c r="I39" s="117"/>
      <c r="J39" s="117"/>
      <c r="K39" s="117"/>
    </row>
    <row r="40" spans="1:11" x14ac:dyDescent="0.2">
      <c r="B40" s="44"/>
      <c r="C40" s="44"/>
      <c r="D40" s="44"/>
      <c r="E40" s="44"/>
      <c r="F40" s="44"/>
      <c r="G40" s="100"/>
      <c r="H40" s="44"/>
      <c r="I40" s="44"/>
      <c r="J40" s="44"/>
      <c r="K40" s="45"/>
    </row>
  </sheetData>
  <mergeCells count="4">
    <mergeCell ref="B36:K36"/>
    <mergeCell ref="B37:K37"/>
    <mergeCell ref="B38:K38"/>
    <mergeCell ref="B39:K39"/>
  </mergeCells>
  <phoneticPr fontId="1" type="noConversion"/>
  <pageMargins left="0.19685039370078741" right="0.19685039370078741" top="0.59055118110236227" bottom="0.59055118110236227" header="0.31496062992125984" footer="0.31496062992125984"/>
  <pageSetup paperSize="9" orientation="landscape" r:id="rId1"/>
  <headerFooter>
    <oddFooter>&amp;L&amp;"Arial,Poševno"&amp;9UKC Maribor: Aparat za kraniotomijo s potrošnim materialom (Predračun za potrošni material) - popravek&amp;R&amp;"Arial,Poševno"&amp;9&amp;P</oddFooter>
  </headerFooter>
  <rowBreaks count="2" manualBreakCount="2">
    <brk id="15" max="10" man="1"/>
    <brk id="3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OBR-2.1-Tabela1</vt:lpstr>
      <vt:lpstr>OBR-2.1-Tabela2_Oprema</vt:lpstr>
      <vt:lpstr>OBR-2.1-Tabela3_PotrosniMat</vt:lpstr>
      <vt:lpstr>'OBR-2.1-Tabela1'!Področje_tiskanja</vt:lpstr>
      <vt:lpstr>'OBR-2.1-Tabela2_Oprema'!Področje_tiskanja</vt:lpstr>
      <vt:lpstr>'OBR-2.1-Tabela3_PotrosniMat'!Področje_tiskanja</vt:lpstr>
      <vt:lpstr>'OBR-2.1-Tabela3_PotrosniMat'!Tiskanje_naslovov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Grega ZRIMŠEK</cp:lastModifiedBy>
  <cp:lastPrinted>2022-11-30T07:51:52Z</cp:lastPrinted>
  <dcterms:created xsi:type="dcterms:W3CDTF">2020-03-24T18:00:22Z</dcterms:created>
  <dcterms:modified xsi:type="dcterms:W3CDTF">2022-11-30T08:07:37Z</dcterms:modified>
</cp:coreProperties>
</file>